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127"/>
  <workbookPr defaultThemeVersion="124226"/>
  <mc:AlternateContent xmlns:mc="http://schemas.openxmlformats.org/markup-compatibility/2006">
    <mc:Choice Requires="x15">
      <x15ac:absPath xmlns:x15ac="http://schemas.microsoft.com/office/spreadsheetml/2010/11/ac" url="G:\SEGUIMIENTO PLAN 2016-2019\SEGUIMIENTO 2016\PLAN DE ACCION 2016\PLAN DE ACCIÓN 2016 Ajustado\"/>
    </mc:Choice>
  </mc:AlternateContent>
  <bookViews>
    <workbookView xWindow="240" yWindow="60" windowWidth="15480" windowHeight="7950"/>
  </bookViews>
  <sheets>
    <sheet name="AMBIENTE" sheetId="2" r:id="rId1"/>
    <sheet name="GESTION DEL RIESGO" sheetId="1" r:id="rId2"/>
    <sheet name="Hoja3" sheetId="3" r:id="rId3"/>
  </sheets>
  <calcPr calcId="162913"/>
</workbook>
</file>

<file path=xl/calcChain.xml><?xml version="1.0" encoding="utf-8"?>
<calcChain xmlns="http://schemas.openxmlformats.org/spreadsheetml/2006/main">
  <c r="AC85" i="2" l="1"/>
  <c r="AC88" i="2" s="1"/>
  <c r="AB85" i="2"/>
  <c r="AB88" i="2" s="1"/>
  <c r="AA85" i="2"/>
  <c r="AA88" i="2" s="1"/>
  <c r="Z85" i="2"/>
  <c r="Z88" i="2" s="1"/>
  <c r="Y85" i="2"/>
  <c r="Y88" i="2" s="1"/>
  <c r="X85" i="2"/>
  <c r="X88" i="2" s="1"/>
  <c r="W85" i="2"/>
  <c r="W88" i="2" s="1"/>
  <c r="V85" i="2"/>
  <c r="V88" i="2" s="1"/>
  <c r="U85" i="2"/>
  <c r="U88" i="2" s="1"/>
  <c r="R20" i="2"/>
  <c r="AC85" i="1"/>
  <c r="AB85" i="1"/>
  <c r="AA85" i="1"/>
  <c r="Z85" i="1"/>
  <c r="Y85" i="1"/>
  <c r="X85" i="1"/>
  <c r="W85" i="1"/>
  <c r="V85" i="1"/>
  <c r="U85" i="1"/>
</calcChain>
</file>

<file path=xl/sharedStrings.xml><?xml version="1.0" encoding="utf-8"?>
<sst xmlns="http://schemas.openxmlformats.org/spreadsheetml/2006/main" count="525" uniqueCount="338">
  <si>
    <t>PROPOSITO COMUN</t>
  </si>
  <si>
    <t>CRECIMIENTO E INNOVACIÓN VERDE</t>
  </si>
  <si>
    <t>EJE</t>
  </si>
  <si>
    <t>SOSTENIBILIDAD AMBIENTAL</t>
  </si>
  <si>
    <t>PROGRAMA</t>
  </si>
  <si>
    <t>GESTION DEL RIESGO</t>
  </si>
  <si>
    <t>OBJETIVO</t>
  </si>
  <si>
    <t>Fortalecer a la ciudadanía, entidades públicas y privadas en capacidades de prevención, mitigación, preparación, respuesta, recuperación y transferencia del riesgo</t>
  </si>
  <si>
    <t>SUBPROGRAMAS</t>
  </si>
  <si>
    <t>OBJETIVOS 
ESPECIFICOS</t>
  </si>
  <si>
    <t>No. META
RESULTADO</t>
  </si>
  <si>
    <t>METAS DE RESULTADO</t>
  </si>
  <si>
    <t>No. META
 PRODUCTO</t>
  </si>
  <si>
    <t>METAS DE PRODUCTO</t>
  </si>
  <si>
    <t>$ GESTION 2016</t>
  </si>
  <si>
    <t>RESPONSABLE</t>
  </si>
  <si>
    <t>DESCRIPCION DE LAS METAS DE RESULTADO</t>
  </si>
  <si>
    <t>NOMBRE DEL INDICADOR</t>
  </si>
  <si>
    <t>LINEA DE BASE DPTAL 2015</t>
  </si>
  <si>
    <t>META 2016- 2019</t>
  </si>
  <si>
    <t>TIPO 
DE META</t>
  </si>
  <si>
    <t>META
 PROGRAMADA
2016</t>
  </si>
  <si>
    <t>DESCRIPCION METAS DE PRODUCTO</t>
  </si>
  <si>
    <t>ODS AL QUE APUNTA LA META</t>
  </si>
  <si>
    <t>PONDERACION
META</t>
  </si>
  <si>
    <t>LINEA BASE DPTAL 2015</t>
  </si>
  <si>
    <t>METAS
 2016-2019</t>
  </si>
  <si>
    <t>RECURSOS
PROPIOS</t>
  </si>
  <si>
    <t>S.G.P.</t>
  </si>
  <si>
    <t>S.G
 DE REGALIAS</t>
  </si>
  <si>
    <t>RECURSOS
NACION</t>
  </si>
  <si>
    <t>COFINANCIACION</t>
  </si>
  <si>
    <t>OTROS
RECURSOS</t>
  </si>
  <si>
    <t>$</t>
  </si>
  <si>
    <t>FUENTE</t>
  </si>
  <si>
    <t>TOTAL 
2016</t>
  </si>
  <si>
    <t>GESTION INTEGRAL DEL RIESGO</t>
  </si>
  <si>
    <t>Incrementar el Conocimiento del Riesgo de Desastres  en el departamento de Nariño  orientado a la Prevención</t>
  </si>
  <si>
    <t>Elaborados estudios de Amenaza, Vulnerabilidad y Riesgo que permitan conocer los escenarios de Riesgo presentes en el departamento de Nariño.</t>
  </si>
  <si>
    <t>No de Estudios para el  Conocimientos del Riesgo.</t>
  </si>
  <si>
    <t>29
(8 nuevos)</t>
  </si>
  <si>
    <t>MI</t>
  </si>
  <si>
    <t>23
(2 nuevos)</t>
  </si>
  <si>
    <t xml:space="preserve">Elaborados Mapas de Amenaza por Fenómenos de Origen Natural </t>
  </si>
  <si>
    <t>No de mapas elaborados</t>
  </si>
  <si>
    <t>14
(1 nuevo)</t>
  </si>
  <si>
    <t>13
(0 nuevos)</t>
  </si>
  <si>
    <t>UNGRD</t>
  </si>
  <si>
    <t>Dirección Administrativa de Gestión del Riesgo DAGRD</t>
  </si>
  <si>
    <t>No de Estudios elaborados</t>
  </si>
  <si>
    <t>2
(1 nuevo)</t>
  </si>
  <si>
    <t>1
(0 nuevos)</t>
  </si>
  <si>
    <t>2
(0 nuevos)</t>
  </si>
  <si>
    <t xml:space="preserve"> Elaborados Estudios de Riesgo </t>
  </si>
  <si>
    <t xml:space="preserve">No de Estudios elaborados </t>
  </si>
  <si>
    <t>3
(1 nuevo)</t>
  </si>
  <si>
    <t>Ampliadas las Redes de Monitoreo y Alerta Temprana</t>
  </si>
  <si>
    <t>No de Redes de Alerta ampliadas</t>
  </si>
  <si>
    <t>9
(4 nuevas)</t>
  </si>
  <si>
    <t>6
(1 nueva)</t>
  </si>
  <si>
    <t>Implementado el  Sistema de Información Geográfica SIG</t>
  </si>
  <si>
    <t>% de implementación del  Sistemas Implementados</t>
  </si>
  <si>
    <t>Información Publica en Gestión del Riesgo</t>
  </si>
  <si>
    <t>No de Piezas Comunicativas
realizadas</t>
  </si>
  <si>
    <t>MM</t>
  </si>
  <si>
    <t>Reducir  las condiciones de Amenaza y Vulnerabilidad que propicien  nuevos escenarios de Riesgo  en el Departamento de Nariño</t>
  </si>
  <si>
    <t>Implementada una Cultura de Gestión del Riesgo de Desastres a nivel comunitario, Educativo e Institucional para reducir nuevos escenarios de Riesgo y evitar la materialización de Riesgos Existentes  en el Departamento de Nariño.</t>
  </si>
  <si>
    <t>No de Escenarios de Riesgo Intervenidos</t>
  </si>
  <si>
    <t>46
(28 nuevos)</t>
  </si>
  <si>
    <t>22
(4 nuevos)</t>
  </si>
  <si>
    <t>Actualizado del Plan Departamental de Gestión del Riesgo</t>
  </si>
  <si>
    <t xml:space="preserve">No de Planes actualizados </t>
  </si>
  <si>
    <t>Actualización de la Estrategia Departamental de Respuesta a Emergencias y Protocolos de Respuesta Específicos</t>
  </si>
  <si>
    <t xml:space="preserve">No de Planes y/o Protocolos actualizados </t>
  </si>
  <si>
    <t>Municipios Asesorados en la Formulación de Planes Municipales de Gestión del Riesgo, Estrategias Municipales de Respuesta a Emergencia y Fondos Municipales y Conformación CMGRD</t>
  </si>
  <si>
    <t>No de Planes asesorados</t>
  </si>
  <si>
    <t>Implementado Plan Integral de Gestión del Riesgo Volcánico Galeras</t>
  </si>
  <si>
    <t>% de implementación del Plan</t>
  </si>
  <si>
    <t>Asesorar e Implementar  Planes Escolares de Gestión del Riesgo de Desastres</t>
  </si>
  <si>
    <t>No de Planes Escolares Elaborados e Implementados</t>
  </si>
  <si>
    <t>9
(8 nuevos)</t>
  </si>
  <si>
    <t>3
(2 nuevos)</t>
  </si>
  <si>
    <t>Municipios Asesorados en Planes Comunitarios de Gestión del Riesgo</t>
  </si>
  <si>
    <t xml:space="preserve">No de municipios Asesorados. </t>
  </si>
  <si>
    <t>Gestionada la Reubicación de Infraestructura ubicadas en Zonas de Alto Riesgo</t>
  </si>
  <si>
    <t>No de Procesos de Reasentamiento Colectivo Gestionados</t>
  </si>
  <si>
    <t xml:space="preserve">Construidas Obras de Mitigación, protección y Control de Laderas y Cauces </t>
  </si>
  <si>
    <t>No de Obras cofinanciadas</t>
  </si>
  <si>
    <t>22
(8 nuevos)</t>
  </si>
  <si>
    <t>16
(2 nuevos)</t>
  </si>
  <si>
    <t>Fortalecer las capacidades de Respuesta ante la emergencia y/o Desastres  en el Departamento de Nariño</t>
  </si>
  <si>
    <t>Garantizar una Respuesta oportuna y adecuada para la atención de familias afectadas por la Ocurrencia de Fenómenos de Origen Natural y Humano No Intencional</t>
  </si>
  <si>
    <t>No de municipios apoyados por la ocurrencia de eventos de origen Natural y Humano no Intencional.</t>
  </si>
  <si>
    <t>Prestar Asistencia Humanitaria por la ocurrencia de Emergencias y/o Desastres causados por Fenómenos de Origen Natural y Antrópico.</t>
  </si>
  <si>
    <t>No de Familias Atendidas con Ayuda Humanitaria</t>
  </si>
  <si>
    <t>16000
(6.000 nuevas)</t>
  </si>
  <si>
    <t>11.500
(1.500 nuevas)</t>
  </si>
  <si>
    <t>No de Subsidios de Arrendamiento entregados y/o Gestionados</t>
  </si>
  <si>
    <t>3000
(1.000 nuevos)</t>
  </si>
  <si>
    <t>2.300
(300 nuevos)</t>
  </si>
  <si>
    <t>Fortalecida Bodega Estratégica de la Dirección Administrativa de Gestión del Riesgo de Desastres</t>
  </si>
  <si>
    <t>Ampliada y Fortalecida la Red de Comunicaciones de la Dirección Administrativa de Gestión del Riesgo de Desastres</t>
  </si>
  <si>
    <t>No de nuevas Estaciones de Radiocomunicación fortalecidas</t>
  </si>
  <si>
    <t>50
(14 nuevas)</t>
  </si>
  <si>
    <t>40
(4 nuevas)</t>
  </si>
  <si>
    <t>No de Redes fortalecidas</t>
  </si>
  <si>
    <t>Fortalecidos Organismos de Socorro</t>
  </si>
  <si>
    <t>No de Organismos de Socorro fortalecidos</t>
  </si>
  <si>
    <t>62
(20 nuevos)</t>
  </si>
  <si>
    <t>47
(5 nuevos)</t>
  </si>
  <si>
    <t>Implementada la Sala de Crisis para el Funcionamiento del Consejo Departamental de Gestión del Riesgo de Desastres</t>
  </si>
  <si>
    <t>% de implementación de la Salas de Crisis</t>
  </si>
  <si>
    <t>AMBIENTE Y DESARROLLO SOSTENIBLE</t>
  </si>
  <si>
    <t xml:space="preserve">Promover la sostenibilidad ambiental en el marco del crecimiento y la innovación  verde para contribuir al desarrollo sostenible </t>
  </si>
  <si>
    <t>ECOSISTEMAS ESTRATÉGICOS TERRESTRES Y MARINO-COSTEROS,  
SERVICIOS ECOSISTÉMICOS Y  PROTECCIONA ANIMAL</t>
  </si>
  <si>
    <t>Promover  la conservación y la restauración  ecológica de ecosistemas estratégicos terrestres y marino-costeros para garantizar su oferta.</t>
  </si>
  <si>
    <t>Ecosistemas estratégicos conservados y restaurados</t>
  </si>
  <si>
    <t>No de ecosistemas conservados y restaurados</t>
  </si>
  <si>
    <t>Hectáreas adquiridas para la conservación del recurso hídrico</t>
  </si>
  <si>
    <t xml:space="preserve">Número de hectáreas adquiridas </t>
  </si>
  <si>
    <t>Secretaría de Ambiente y Desarrollo Sostenible</t>
  </si>
  <si>
    <t>Hectáreas mantenidas para la conservación del recurso hídrico</t>
  </si>
  <si>
    <t>Número de hectáreas mantenidas</t>
  </si>
  <si>
    <t>ND</t>
  </si>
  <si>
    <t>Implementadas acciones de conservación y recuperación  de  la biodiversidad, suelos  y paisajes.</t>
  </si>
  <si>
    <t>No de hectáreas  de ecosistemas estratégicos conservados y recuperados</t>
  </si>
  <si>
    <t>Áreas protegidas fortalecidas y nuevas áreas protegidas acompañadas en su declaratoria</t>
  </si>
  <si>
    <t xml:space="preserve">No. De áreas protegidas fortalecidas y No. De nuevas áreas protegidas acompañadas en su declaratoria </t>
  </si>
  <si>
    <t>Formulada e implementada la política pública animalista</t>
  </si>
  <si>
    <t>Política pública implementada</t>
  </si>
  <si>
    <t>Implementadas acciones en protección y bienestar animal</t>
  </si>
  <si>
    <t>No de acciones implementadas</t>
  </si>
  <si>
    <t>1 
(1 nueva)</t>
  </si>
  <si>
    <t>Articuladas acciones interinstitucionales para fortalecer centros zoonóticos y de protección animal</t>
  </si>
  <si>
    <t>No de centros zoonóticos y de protección animal fortalecidos</t>
  </si>
  <si>
    <t>Articuladas acciones interinstitucionales para fortalecer centros de bienestar animal</t>
  </si>
  <si>
    <t>No de centros de bienestar animal fortalecidos</t>
  </si>
  <si>
    <t>Articuladas acciones interinstitucionales para fortalecer hogares de paso de fauna silvestre</t>
  </si>
  <si>
    <t>No de hogares de paso fortalecidos</t>
  </si>
  <si>
    <t>Articuladas acciones interinstitucionales para la realización de campañas de esterilización, vacunación y limpieza de animales domésticos urbanos</t>
  </si>
  <si>
    <t xml:space="preserve">No de campañas realizadas </t>
  </si>
  <si>
    <t>Articuladas acciones interinstitucionales para promover la sustitución gradual de los sistemas de transporte de tracción animal.</t>
  </si>
  <si>
    <t>No de acciones articuladas</t>
  </si>
  <si>
    <t>Articuladas acciones interinstitucionales para la realización de campañas sensibilización frente al cuidado y protección animal</t>
  </si>
  <si>
    <t>Articuladas acciones para la prevención, control y vigilancia del trafico ilegal de fauna silvestre</t>
  </si>
  <si>
    <t>Generar procesos de desarrollo sostenible y crecimiento verde   en los  sectores económicos, sociales  y de servicios.</t>
  </si>
  <si>
    <t>Disminuida la huella ecológica del departamento</t>
  </si>
  <si>
    <t>% de reducción de huella ecológica</t>
  </si>
  <si>
    <t>Realizado un estudio de identificación y diagnostico de la huella ecológica del Departamento</t>
  </si>
  <si>
    <t>No de estudios realizados</t>
  </si>
  <si>
    <t>Implementados  procesos piloto innovadores para la reducción de la huella ecológica del Departamento.</t>
  </si>
  <si>
    <t>No de procesos piloto innovadores</t>
  </si>
  <si>
    <t>7, 8, 12, 15</t>
  </si>
  <si>
    <t xml:space="preserve">Diseñados e implementados esquemas de pago por servicios ambientales </t>
  </si>
  <si>
    <t>Número de esquemas de pago por servicios ambientales diseñados e implementados</t>
  </si>
  <si>
    <t>Diseñados e implementados y/o acompañados sistemas de    gestión ambiental.</t>
  </si>
  <si>
    <t xml:space="preserve">% de diseño e implementación del   Sistemas de gestión ambiental  </t>
  </si>
  <si>
    <t>Diseñar e implementar una estrategia departamental de movilidad sostenible</t>
  </si>
  <si>
    <t xml:space="preserve">Diseñada e implementada la estrategia </t>
  </si>
  <si>
    <t xml:space="preserve">% de ejecución de la estrategia </t>
  </si>
  <si>
    <t>Realizadas en zonas urbanas de los municipios del departamento jornadas de  días sin carro y sin moto</t>
  </si>
  <si>
    <t>No. de jornadas realizadas</t>
  </si>
  <si>
    <t>Oficina de Transito y Transporte</t>
  </si>
  <si>
    <t>Implementadas ciclo vías dominicales en diferentes municipios y desarrolladas acciones para el fomento del uso cotidiano y seguro de la bicicleta y de la peatonalidad</t>
  </si>
  <si>
    <t>No. de ciclo vías implementadas</t>
  </si>
  <si>
    <t>Realizados congresos internacionales de movilidad sostenible</t>
  </si>
  <si>
    <t>No. de congresos realizados</t>
  </si>
  <si>
    <t>No de Municipios con Planes ejecutados</t>
  </si>
  <si>
    <t xml:space="preserve">No. de estudios realizados </t>
  </si>
  <si>
    <t>MITIGACIÓN Y ADAPTACIÓN AL CAMBIO CLIMÁTICO</t>
  </si>
  <si>
    <t>Formular e implementar la política pública de variabilidad y cambio climático.</t>
  </si>
  <si>
    <t>Formulada e implementada la política pública.</t>
  </si>
  <si>
    <t>% de implementación de la política</t>
  </si>
  <si>
    <t>Formulada la política pública de variabilidad y cambio climático</t>
  </si>
  <si>
    <t>Realizado el estudio y elaboración del Plan Regional Integral de Cambio Climático para el Departamento de Nariño.</t>
  </si>
  <si>
    <t>Implementados ejercicios piloto innovadores de mitigación  al cambio climático.</t>
  </si>
  <si>
    <t>No de ejercicios piloto implementados</t>
  </si>
  <si>
    <t>GOBERNANZA Y 
CULTURA AMBIENTAL</t>
  </si>
  <si>
    <t>Generar gobernanza y cultura ambiental</t>
  </si>
  <si>
    <t xml:space="preserve">Implementados, procesos de   gestión y cultura ambiental  </t>
  </si>
  <si>
    <t>No de procesos implementados</t>
  </si>
  <si>
    <t>Creados espacios de participación  de grupos étnicos y de sociedad civil para fortalecer la gobernanza ambiental.</t>
  </si>
  <si>
    <t>Numero de espacios de gestión y  participación  institucional y ciudadana creados</t>
  </si>
  <si>
    <t>10,15, 17</t>
  </si>
  <si>
    <t xml:space="preserve">5, 10, </t>
  </si>
  <si>
    <t>% de implementación de la estrategia</t>
  </si>
  <si>
    <t>ASUNTOS AMBIENTALES 
SECTORIALES Y NEGOCIOS VERDES</t>
  </si>
  <si>
    <t>Elaborados Estudios de Vulnerabilidad</t>
  </si>
  <si>
    <t>VALOR TOTAL Y FUENTES DE FINANCIACION 2016 - Miles de $</t>
  </si>
  <si>
    <t>A.10</t>
  </si>
  <si>
    <t>A.12</t>
  </si>
  <si>
    <t>FUT</t>
  </si>
  <si>
    <t>Implementados ejercicios piloto innovadores de adaptación  al cambio climático.</t>
  </si>
  <si>
    <t>PLAN DE DESARROLLO 2016 - 2019 "NARIÑO CORAZON DEL MUNDO"</t>
  </si>
  <si>
    <t>PLAN DE ACCIÓN VIGENCIA 2016</t>
  </si>
  <si>
    <t>6,7, 11</t>
  </si>
  <si>
    <t>PROYECTOS Y/O ACTIVIDADES PROGRAMADOS
VIGENCIA 2016</t>
  </si>
  <si>
    <t>Elaborar el proyecto de jornadas de  días sin carro y sin moto</t>
  </si>
  <si>
    <t>Planear las actividades y seguimiento de la jornada con Alcaldes y demás actores de los diferentes municipios de la jurisdicción de la STTD - NARIÑO.</t>
  </si>
  <si>
    <t>Formular y ejecutar un plan de medios de comunicación para la jornada de día sin carro y sin moto.</t>
  </si>
  <si>
    <t>Realizar operativos de control y seguimiento de emisión de gases y ruidos por fuentes móviles.</t>
  </si>
  <si>
    <t>Ejecutar actividades culturales, lúdicas, recreativas y deportivas en la jornada de día sin carro y sin moto.</t>
  </si>
  <si>
    <t>Elaborar y socializar un informe de evaluación y construcción de línea base para el Departamento de Nariño de la jornada del día sin carro y sin moto.</t>
  </si>
  <si>
    <t>Participar y coordinar con los diferentes Alcaldes de la jurisdicción de la STTD - NARIÑO, las actividades a desarrollar en la Semana de la Movilidad Sostenible, organizada por el Ministerio de Transporte.</t>
  </si>
  <si>
    <t>Realizar actividades de fomento para el uso cotidiano de la bicicleta por parte de los estudiantes de I.E. para facilitar la accesibilidad a zonas escolares.</t>
  </si>
  <si>
    <t>Formular un plan de medios para la difusión de campañas de seguridad para peatones, como la utilización del carril izquierdo y visualización del peatón en carretera, uso de puentes peatonales y paso seguro de vías.</t>
  </si>
  <si>
    <t>Demarcar pasos peatonales y cebras en zonas urbanas en 10 municipios de la jurisdicción de la STTD - NARIÑO.</t>
  </si>
  <si>
    <t>Elaborar el proyecto para la organización y ejecución de los congresos internacionales de movilidad sostenible.</t>
  </si>
  <si>
    <t>Elaborar el proyecto para la formulación de Planes de Movilidad Sostenible (con énfasis en el uso de la bicicleta).</t>
  </si>
  <si>
    <t>Elaborar el Proyecto de  estudios de Planes de Movilidad en la zona urbana y/o rural de algunos municipios del departamento</t>
  </si>
  <si>
    <t>Realizar inspección técnica en 8 municipios dentro de la jurisdicción de la STTD - NARIÑO.</t>
  </si>
  <si>
    <t xml:space="preserve">Capacitar aforadores para la recolección de información primaria y secundaria. </t>
  </si>
  <si>
    <t>Elaborar planos de estrategia de movilidad (zonas de parqueo, plan cargue y descargue) para 8 Municipios</t>
  </si>
  <si>
    <t xml:space="preserve">Formular y entregar el informe ejecutivo del Plan de Movilidad a los 8 Municipios. </t>
  </si>
  <si>
    <t>Socializar el Plan de Movilidad a las autoridades territoriales, para su adopción mediante acto administrativo y suscribir convenio entre el Municipio y la Subsecretaria de Tránsito y Transporte Departamental para su implementación y seguimiento.</t>
  </si>
  <si>
    <t>Gestionar con el Ministerio de Transporte la asesoría en campo por parte de expertos, para la formulación de Planes de Movilidad, en el marco de la Semana de Movilidad Sostenible Capitulo Peatones a realizarse en el mes de septiembre.</t>
  </si>
  <si>
    <t>En el marco del proyecto"Implementacion de procesos de conocimiento de Gestion del Riesgo en el Departamento"</t>
  </si>
  <si>
    <t>Realizar estudios previos para convenio interadminsitrativo con una univeridad que tenga la facultad de geologia</t>
  </si>
  <si>
    <t>Solicitar propuestas tecnico economica a la Universidades que esten interesadas en el proyecto</t>
  </si>
  <si>
    <t>Firmar contrato interadministrativo con una Universidad seleccionada</t>
  </si>
  <si>
    <t>No se programan actividades</t>
  </si>
  <si>
    <t>Realizar la campaña " La Vida es sagrada", recomendaciones Semana Santa</t>
  </si>
  <si>
    <t>Talleres con las entidades del CDGRD con el fin de evaluar los niveles de amenaza, vulnerabilidad y riesgo por cada escenario.</t>
  </si>
  <si>
    <t>En el marco del proyecto "Mejoramiento de la Capacidad de Respuesta ante una emergencia o desastre en el Departamento"</t>
  </si>
  <si>
    <t>Atencion de familias con ayuda humnaitaria (kits de mercado, aseo y/o cocina), afectadas por inundaciones, deslizamientos, inundaciones, sequia, etc</t>
  </si>
  <si>
    <t>Gestion de recursos o ayudas con entidades nacionales o de cooperacion internacional</t>
  </si>
  <si>
    <t>Gestion de recursos ante la UNGRD para  subsidios de arrendamiento con el obejtivo de realziar la evacuacion preventiva de familias afectadas por la ocurrencia de fenomeno naturales o antropicos.</t>
  </si>
  <si>
    <t>Cofinanciar las solicitudes de subsidios de arrendamiento de los municipios</t>
  </si>
  <si>
    <t>Arrendar una Bodega para la Direccion Administrativa para la Gestion del Riesgo en la cual se almacenen las ayudas humanitarias</t>
  </si>
  <si>
    <t>Aquisicion de 4 estaciones base VHF Digital con accesorios</t>
  </si>
  <si>
    <t>Intalacion e las estaciones en los cuatro municipios priorizados</t>
  </si>
  <si>
    <t>Contratado el mantenimiento preventivo y correctivo de 25 estaciones base y repetidor Cruz de Amarillo</t>
  </si>
  <si>
    <t>Dotacion de herramientas de incendios en cobertura vegetal a Cuerpos de Bomberos Voluntarios</t>
  </si>
  <si>
    <t>Apoyo para la adquisicion de vehiculos de transporte para los CBV</t>
  </si>
  <si>
    <t>Identificacion de un lote para la construcccion de Centro Logistico de Gestion del Riesgo</t>
  </si>
  <si>
    <t>Elaboracion de un proyecto para ser presentado y cofinanciado a la UNGRD</t>
  </si>
  <si>
    <t>En el marco del proyecto "Implementación de procesos de conocimiento de Gestión del Riesgo en el Departamento"</t>
  </si>
  <si>
    <t>Georreferenciación de los elementos expuestos de infraestructura ubicados en la zona de amenaza alta volcánica Galeras</t>
  </si>
  <si>
    <t xml:space="preserve">Sistematización de la información en cartografía básica </t>
  </si>
  <si>
    <t>Levantamiento de información - línea base y casos de éxito en Colombia</t>
  </si>
  <si>
    <t>Estudio de mercado de tecnologías para la implementación de sistema de alerta temprana por inundación deslizamiento</t>
  </si>
  <si>
    <t>Instalar el sistema de alerta temprano en el municipio priorizado</t>
  </si>
  <si>
    <t>Coordinación de actividades con la secretaria de Planeación y TIC´S para la presentación del proyecto al "Fondo de Ciencia y Tecnología"</t>
  </si>
  <si>
    <t xml:space="preserve">Reunión con el Centro de Investigación y Desarrollo de Información Geográfica CIAF - IGAC </t>
  </si>
  <si>
    <t>En el marco del proyecto "Implementación de procesos de conocimiento de Gestión del Riesgo en el Departamento" en los 64 municipios</t>
  </si>
  <si>
    <t>Elaborar   piezas comunicativas para la 1era y 2da temporada de lluvias, difundidas a través de emisoras comunitarias, indígena y comerciales</t>
  </si>
  <si>
    <t>Elaborar piezas comunicativas por Sismo y Tsunami: "Conoce, Reduce, Actúa".</t>
  </si>
  <si>
    <t>Realizar piezas comunicativas para las temporadas secas difundidas a través de emisoras comunitarias, indígena y comerciales</t>
  </si>
  <si>
    <t>Revisión de la información base del Plan de Prevención y Atención de Desastres 2007-2017.</t>
  </si>
  <si>
    <t>Consolidar y sistematizar la información para generar el documento.</t>
  </si>
  <si>
    <t>En el marco del proyecto "Asistencia técnica en gestión del riesgo y construcción de obras de mitigación en el departamento de Nariño"</t>
  </si>
  <si>
    <t>Revisión y análisis de la información existente en la estrategia actual</t>
  </si>
  <si>
    <t>Actualización del Protocolo Departamental de Respuesta por Temporada seca influenciada por el fenómeno del Niño</t>
  </si>
  <si>
    <t>Actualización del Protocolo Departamental de Respuesta por la 1era y 2da Temporada de lluvias</t>
  </si>
  <si>
    <t>Actualización del Protocolo Departamental de Respuesta por Sismo, Licuación y Tsunami.</t>
  </si>
  <si>
    <t>Realización del 1er encuentro de Coordinadores para la Gestión del Riesgo del Departamento de Nariño.</t>
  </si>
  <si>
    <t>Reunión regional para la capacitación en lineamientos para el Simulacro Nacional de Evacuación</t>
  </si>
  <si>
    <t>Asistencia técnica en Planes Municipales para la Gestión del Riesgo, EMRE, Fondos Municipales y Brigadas comunitarias en 12 municipios priorizados</t>
  </si>
  <si>
    <t>Socialización de la actualización del mapa de amenaza volcán Galeras al CDGRD, UNGRD y municipios de Pasto, Nariño y La Florida</t>
  </si>
  <si>
    <t xml:space="preserve">Elaboración propuesta para el Plan Integral Gestión del Riesgo Galeras PIGRV coordinado con Pasto, Nariño y La Florida </t>
  </si>
  <si>
    <t>Socialización del PIGRG interinstitucional SGC, Pasto, Nariño, La Florida, CORPONARIÑO</t>
  </si>
  <si>
    <t xml:space="preserve">Suscripción de convenios interinstitucionales para la ejecución de la líneas de acción que contempla el PIGR Volcán Galeras. </t>
  </si>
  <si>
    <t>Priorización de 2 Instituciones educativas para elaborar los planes escolares.</t>
  </si>
  <si>
    <t>Talleres de asistencia técnica para la formulación e implantación de los Planes Escolares</t>
  </si>
  <si>
    <t>Realización de 2 simulacro de evacuación en las instituciones priorizadas</t>
  </si>
  <si>
    <t>Sistematización de los documentos de los Planes Escolares</t>
  </si>
  <si>
    <t>Priorización de 2 municipios para elaborar los planes comunitarios.</t>
  </si>
  <si>
    <t>Talleres de asistencia técnica para la formulación e implantación de los Planes Comunitarios</t>
  </si>
  <si>
    <t>Realización de 2 simulacro de evacuación</t>
  </si>
  <si>
    <t>Sistematización de los documentos de los  Planes Comunitarios</t>
  </si>
  <si>
    <t>Realizar visita técnica interinstitucionales de grupo de remoción en masa del SGC, Corponariño, DAGRD, IGAC al resguardo indígena de Aponte para determinar el fenómeno de remoción en masa que se presenta</t>
  </si>
  <si>
    <t>Gestionar la realización del Comité Nacional de reducción del Riesgo con el fin de evaluar la situación del resguardo indígena de Aponte</t>
  </si>
  <si>
    <t>Gestionar recursos ante la UNGRD para la realización de los estudios de estabilidad de dos lotes para el reasentamiento de la comunidad de Aponte</t>
  </si>
  <si>
    <t xml:space="preserve">Reuniones de seguimiento de avance de compromisos entre UNGRD, Departamento y Municipio del Tablón </t>
  </si>
  <si>
    <t>Identificación y priorización de punto críticos para la construcción de obras de mitigación.</t>
  </si>
  <si>
    <t>Realización de contratos interadministrativos para la cofinanciación de obras de mitigación</t>
  </si>
  <si>
    <t>Implementar una acción para el desarrollo de campañas ambientales (pacto verde por Nariño).</t>
  </si>
  <si>
    <r>
      <t xml:space="preserve">Elaborar una guía para que los municipios adquieran áreas de importancia estratégica para la conservación del recurso hídrico  </t>
    </r>
    <r>
      <rPr>
        <sz val="11"/>
        <rFont val="Calibri"/>
        <family val="2"/>
        <scheme val="minor"/>
      </rPr>
      <t xml:space="preserve">en cofinanciación con la gobernación de Nariño </t>
    </r>
  </si>
  <si>
    <t xml:space="preserve">Estructurar y formular un documento en fase iii para el plan regional integral de cambio climático Nariño - PRICC Nariño </t>
  </si>
  <si>
    <t xml:space="preserve">Formulado e implementado el </t>
  </si>
  <si>
    <t xml:space="preserve">Formulada e implementada </t>
  </si>
  <si>
    <t>Elaborar el Proyecto de implementación de ciclo vías dominicales y de fomento del uso cotidiano y seguro de la bicicleta y de la peatonalidad en diferentes municipios dentro de la jurisdicción de la STTD - NARIÑO.</t>
  </si>
  <si>
    <t>Realizar estudio de factibilidad para la implementación de 3 ciclo vías (trazado preliminar ruta, socialización con autoridades locales, formación y capacitación de voluntariado)</t>
  </si>
  <si>
    <t>Implementar las ciclo vías en 3 municipios (Señalización y demarcación, ciclo paseo de inauguración, actividades culturales, lúdico recreativas, deportivas, actividades saludables y de turismo), con la participación de Autoridades Locales y la Policía de Tránsito y Transporte.</t>
  </si>
  <si>
    <t>Realizar seguimiento a la implementación semanal de las ciclo vías por parte de las Alcaldías y el voluntariado en los 3 municipios.</t>
  </si>
  <si>
    <t xml:space="preserve">Ejecutados planes de movilidad sostenible (con énfasis en el uso de la bicicleta)  </t>
  </si>
  <si>
    <t>Realizados estudios de planes parciales de movilidad en la zona urbana y/o rural de algunos municipios del departamento a efecto de ejecutar en conjunto con las autoridades locales medidas de tráfico calmado, zonas de estacionamiento en vía, zonas y horarios de carge y descargue y la señalización para el acceso y la protección a peatones y ciclo usuarios</t>
  </si>
  <si>
    <t>1.693
(100 nuevas)</t>
  </si>
  <si>
    <t xml:space="preserve">Elaborar e implementar una guía para la planificación operativa de las acciones de mantenimiento y administración de áreas de importancia estratégica para la conservación del recurso hídrico en el Departamento de Nariño </t>
  </si>
  <si>
    <t>Incluir en un proyecto fase iii la estructuración de un documento del fortalecimiento de áreas protegidas del Departamento.</t>
  </si>
  <si>
    <t>Implementar dos acciones para el fortalecimiento de las áreas protegidas del Departamento.</t>
  </si>
  <si>
    <t>Elaborar un proyecto de ordenanza para la política pública en protección y bienestar animal y crear y coordinar un comité Departamental de protección animal - CEDAPA.</t>
  </si>
  <si>
    <t>Incluir un proyecto fase iii  el fortalecimiento de centros zoonóticos  e  implementación de una  acción para el fortalecimiento de dos centros zoonoticos</t>
  </si>
  <si>
    <t>Incluir en un proyecto fase iii, la implementación de la estrategia de articulación interinstitucional formulada para la implementación de campañas de esterilización, vacunación y/o limpieza de animales domésticos en el Departamento de Nariño.</t>
  </si>
  <si>
    <t>Incluir en un proyecto fase iii la promoción de la sustitución gradual de los sistemas de transporte de tracción animal.</t>
  </si>
  <si>
    <t>Realizar campañas de sensibilización frente al cuidado y protección animal</t>
  </si>
  <si>
    <t>Incluir en un proyecto fase iii,  la articulación de acciones para la prevención, control y vigilancia del tráfico ilegal de fauna silvestre con el fortalecimiento de la capacidad institucional de entidades Departamentales y locales responsables del ambiente</t>
  </si>
  <si>
    <t xml:space="preserve">Incluir en un proyecto fase iii un plan estratégico de innovaciones tecnológicas para la reducción de la huella ecológica </t>
  </si>
  <si>
    <t>Elaborar e implementar una ruta de gestión para la política pública de variabilidad y cambio climático - PPVCC.</t>
  </si>
  <si>
    <t>% Política pública formulada y ejecutada</t>
  </si>
  <si>
    <t xml:space="preserve">% Formulación e implementación de plan regional </t>
  </si>
  <si>
    <t>Incluir en un documento en fase iii el plan para la fortalecimiento de la capacidad de gestión ambiental, institucional y territorial.</t>
  </si>
  <si>
    <t>Incluir en un documento en fase iii el diseño y construcción del observatorio departamental ambiental ODA</t>
  </si>
  <si>
    <t xml:space="preserve">Elaborar e implementar una la ruta de gestión de articulación interinstitucional para la adquisición de áreas de importancia estratégica para la conservación del recurso hídrico en el Departamento de Nariño </t>
  </si>
  <si>
    <t>En el marco del proyecto :Apoyo al fortalecimiento de la sostenibilidad ambiental y del crecimiento verde en el Departamento de Nariño se realizaran las siguientes actividades:</t>
  </si>
  <si>
    <t>En el marco del proyecto Apoyo al fortalecimiento de la sostenibilidad ambiental y del crecimiento verde en el Departamento de Nariño, se desarrollaran las siguientes actividades:</t>
  </si>
  <si>
    <t>Incluir en un proyecto fase iii para el fortalecimiento de centros de bienestar animal e implementar una acción para el fortalecimiento de dos centros de bienestar animal.</t>
  </si>
  <si>
    <t>Incluir en un proyecto de fase iii  para el fortalecimiento de los hogares de paso de fauna silvestre.</t>
  </si>
  <si>
    <t>Realizar campañas esterilización, vacunación y/o limpieza de animales domésticos en el Departamento de Nariño.</t>
  </si>
  <si>
    <t xml:space="preserve">Implementar acciones de articulación para la prevención, control y vigilancia del tráfico ilegal de fauna silvestre . </t>
  </si>
  <si>
    <t xml:space="preserve">Diseñar una ruta de gestión para la estructuración y formulación de Plan estratégico de reducción de huella ecológica - PERHED. </t>
  </si>
  <si>
    <t>Elaborar el plan estratégico de turismo sostenible de Nariño e implementar una acción innovadora</t>
  </si>
  <si>
    <t>Incluir en un proyecto fase iii un plan estratégico de turismo sostenible de Nariño</t>
  </si>
  <si>
    <t>En el marco del proyecto Apoyo al fortalecimiento de la sostenibilidad ambiental y del crecimiento verde en el Departamento de Nariño: Estructurar y formular un documento en fase iii para la diseño del sistema de gestión ambiental de la Gobernación de Nariño</t>
  </si>
  <si>
    <t>En el marco del proyecto Apoyo al fortalecimiento de la sostenibilidad ambiental y del crecimiento verde en el Departamento de Nariño: Se realizarán las siguientes acciones:</t>
  </si>
  <si>
    <t>Desarrollar un foro ambiental subregional.</t>
  </si>
  <si>
    <t>En el marco del proyecto Adquisición de áreas estratégicas para la conservación y preservación del recurso hídrico, Restauración ecológica y mantenimiento en el departamento de Nariño. se realizaran las siguientes actividades:</t>
  </si>
  <si>
    <t xml:space="preserve">Realizar estudios  técnicos y jurídicos para la adquisición de predios </t>
  </si>
  <si>
    <t>Adquirir áreas de importancia estratégica para la conservación del recurso hídrico</t>
  </si>
  <si>
    <t>Realizar actividades de mantenimiento de áreas adquiridas</t>
  </si>
  <si>
    <t xml:space="preserve">Supervisión y seguimiento  de los proyectos del Sistema General de Regalías: Restauración ecológica participativa y gestión del riesgo en la subregión Cordillera. departamento de Nariño, Restauración ecológica de ecosistemas estratégicos para la conservación del recurso hídrico en el Territorio Guáitara. departamento de Nariño y Restauración ecológica y conservación de áreas estratégicas en zonas de recarga hídrica en el Territorio Mayo, Departamento de Nariño </t>
  </si>
  <si>
    <t>Incluir en un proyecto fase iii un programa estratégico para la propagación de material vegetal nativo - PEPMV 1619</t>
  </si>
  <si>
    <t>Incluir en un proyecto fase iii  un Plan estratégico de adquisición, manejo y administración de áreas para la conservación y restauración ecológica participativa de ecosistemas estratégicos.  - PEACREP-0419.</t>
  </si>
  <si>
    <t>En el marco del proyecto Apoyo a la implementación de los esquemas de ordenamiento territorial en el departamento de Nariño: Estructurar y formular un documento  en fase iii: Evaluación eco-hidrológica de cuencas abastecedoras de agua de acueductos municipales en la zona andina del departamento de Nariño con vulnerabilidad ante fenómenos de cambio global.</t>
  </si>
  <si>
    <t>Elaborar acciones de innovación en energías renovables no convencionales, minería sostenible y manejo sostenible de residuos sólidos.</t>
  </si>
  <si>
    <t>En el marco del proyecto: Apoyo a la  implementación de esquemas de incentivos a la conservación (PSE) en el departamento de Nariño: Diseñar un esquema de pago por servicios ambientales</t>
  </si>
  <si>
    <t xml:space="preserve">Diseño e implementación de una estrategia piloto innovadora  de adaptación al cambio climático </t>
  </si>
  <si>
    <t xml:space="preserve">Diseño una estrategia piloto innovadora  de mitigación al cambio climático </t>
  </si>
  <si>
    <t>Estructurar y formular un documento en fase iii para el programa de formación en gobernanza ambiental PFGA</t>
  </si>
  <si>
    <t>Apoyar y fortalecer espacios de articulación interinstitucional para la gestión ambiental Departamental</t>
  </si>
  <si>
    <t>En el marco del proyecto: Apoyo a la implementación de procesos de conservación de la biodiversidad a través de la realización de campañas subregionales de sensibilización y jornadas eco pedagógicas Se realizarán las siguientes actividades:</t>
  </si>
  <si>
    <t>Formular una Estrategia  eco pedagógica como constructora de paz territorial en el marco de Catedra futuro.</t>
  </si>
  <si>
    <t>Estructurar y formular un documento en fase iii para la implementación de la estrategia de eco pedagogía en el marco de la catedra futuro.</t>
  </si>
  <si>
    <t>Implementar acciones eco pedagógicas en el marco de la catedra futuro.</t>
  </si>
  <si>
    <t xml:space="preserve">En el marco del proyecto Apoyo al fortalecimiento de la sostenibilidad ambiental y del crecimiento verde en el Departamento de Nariño: Elaborar e implementar una ruta de gestión para el desarrollo de un Diplomado en Pedagogía de la madre tierra con enfoque intercultural </t>
  </si>
  <si>
    <t>Implementar un programa estratégico de propagación de material vegetal nativo en el Departamento de Nariño  - PEPMV 1619</t>
  </si>
  <si>
    <t>En el marco del proyecto :Adquisición de áreas estratégicas para la conservación y preservación del recurso hídrico, Restauración ecológica y mantenimiento en el departamento de Nariño. se realizaran las siguientes actividades:</t>
  </si>
  <si>
    <t>En el marco del proyecto Apoyo al fortalecimiento de la sostenibilidad ambiental y del crecimiento verde en el Departamento de Nariño: Inlcluir en un proyecto fase iii  un plan estratégico de guardias ambientales PEGA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</si>
</sst>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rgb="FFFF0000"/>
      <name val="Calibri"/>
      <family val="2"/>
      <scheme val="minor"/>
    </font>
    <font>
      <b/>
      <sz val="12"/>
      <color indexed="8"/>
      <name val="Arial"/>
      <family val="2"/>
    </font>
    <font>
      <b/>
      <sz val="9"/>
      <color indexed="8"/>
      <name val="Arial"/>
      <family val="2"/>
    </font>
    <font>
      <sz val="9"/>
      <color indexed="8"/>
      <name val="Arial"/>
      <family val="2"/>
    </font>
    <font>
      <sz val="9"/>
      <color theme="1"/>
      <name val="Arial"/>
      <family val="2"/>
    </font>
    <font>
      <b/>
      <sz val="9"/>
      <name val="Arial"/>
      <family val="2"/>
    </font>
    <font>
      <b/>
      <sz val="10"/>
      <color theme="1"/>
      <name val="Calibri"/>
      <family val="2"/>
      <scheme val="minor"/>
    </font>
    <font>
      <sz val="9"/>
      <name val="Arial"/>
      <family val="2"/>
    </font>
    <font>
      <b/>
      <sz val="9"/>
      <color theme="1"/>
      <name val="Arial"/>
      <family val="2"/>
    </font>
    <font>
      <sz val="9"/>
      <color rgb="FFFF0000"/>
      <name val="Arial"/>
      <family val="2"/>
    </font>
    <font>
      <b/>
      <sz val="11"/>
      <color rgb="FFFF0000"/>
      <name val="Arial"/>
      <family val="2"/>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7"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s>
  <cellStyleXfs count="1">
    <xf numFmtId="0" fontId="0" fillId="0" borderId="0"/>
  </cellStyleXfs>
  <cellXfs count="168">
    <xf numFmtId="0" fontId="0" fillId="0" borderId="0" xfId="0"/>
    <xf numFmtId="0" fontId="0" fillId="0" borderId="0" xfId="0" applyAlignment="1">
      <alignment horizontal="center" vertical="center" wrapText="1"/>
    </xf>
    <xf numFmtId="0" fontId="3" fillId="0" borderId="0" xfId="0" applyFont="1" applyBorder="1" applyAlignment="1">
      <alignment wrapText="1"/>
    </xf>
    <xf numFmtId="0" fontId="3" fillId="0" borderId="0" xfId="0" applyFont="1" applyBorder="1" applyAlignment="1">
      <alignment horizontal="left" wrapText="1"/>
    </xf>
    <xf numFmtId="0" fontId="4" fillId="2" borderId="0" xfId="0" applyFont="1" applyFill="1" applyBorder="1" applyAlignment="1">
      <alignment horizontal="left" vertical="center" wrapText="1"/>
    </xf>
    <xf numFmtId="0" fontId="5" fillId="2" borderId="0" xfId="0" applyFont="1" applyFill="1" applyAlignment="1">
      <alignment horizontal="left" vertical="center" wrapText="1"/>
    </xf>
    <xf numFmtId="0" fontId="3" fillId="0" borderId="0" xfId="0" applyFont="1" applyBorder="1" applyAlignment="1">
      <alignment horizontal="left" vertical="center" wrapText="1"/>
    </xf>
    <xf numFmtId="0" fontId="0" fillId="0" borderId="0" xfId="0" applyAlignment="1">
      <alignment vertical="center" wrapText="1"/>
    </xf>
    <xf numFmtId="0" fontId="7" fillId="0" borderId="0" xfId="0" applyFont="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textRotation="90" wrapText="1"/>
    </xf>
    <xf numFmtId="0" fontId="8" fillId="3" borderId="1" xfId="0" applyFont="1" applyFill="1" applyBorder="1" applyAlignment="1">
      <alignment horizontal="center" vertical="center" textRotation="90" wrapText="1"/>
    </xf>
    <xf numFmtId="3" fontId="8" fillId="3" borderId="1" xfId="0" applyNumberFormat="1" applyFont="1" applyFill="1" applyBorder="1" applyAlignment="1">
      <alignment horizontal="center" vertical="center" wrapText="1"/>
    </xf>
    <xf numFmtId="3" fontId="8" fillId="4"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9" fillId="0" borderId="0" xfId="0" applyFont="1" applyAlignment="1">
      <alignment horizontal="center" vertical="center" wrapText="1"/>
    </xf>
    <xf numFmtId="3" fontId="5" fillId="0" borderId="0" xfId="0" applyNumberFormat="1" applyFont="1" applyAlignment="1">
      <alignment horizontal="right" vertical="center" wrapText="1"/>
    </xf>
    <xf numFmtId="0" fontId="5" fillId="2" borderId="0" xfId="0" applyFont="1" applyFill="1" applyAlignment="1">
      <alignment horizontal="center" vertical="center" wrapText="1"/>
    </xf>
    <xf numFmtId="0" fontId="3" fillId="2" borderId="0" xfId="0" applyFont="1" applyFill="1" applyBorder="1" applyAlignment="1">
      <alignment wrapText="1"/>
    </xf>
    <xf numFmtId="0" fontId="4" fillId="2" borderId="0" xfId="0" applyFont="1" applyFill="1" applyBorder="1" applyAlignment="1">
      <alignment horizontal="justify" vertical="center" wrapText="1"/>
    </xf>
    <xf numFmtId="0" fontId="4" fillId="0" borderId="0" xfId="0" applyFont="1" applyAlignment="1">
      <alignment vertical="center" wrapText="1"/>
    </xf>
    <xf numFmtId="0" fontId="3" fillId="0" borderId="0" xfId="0" applyFont="1" applyAlignment="1">
      <alignment horizontal="left" vertical="center" wrapText="1"/>
    </xf>
    <xf numFmtId="0" fontId="3" fillId="2" borderId="0" xfId="0" applyFont="1" applyFill="1" applyBorder="1" applyAlignment="1">
      <alignment horizontal="left" wrapText="1"/>
    </xf>
    <xf numFmtId="0" fontId="6" fillId="0" borderId="0" xfId="0" applyFont="1" applyBorder="1" applyAlignment="1">
      <alignment wrapText="1"/>
    </xf>
    <xf numFmtId="0" fontId="6" fillId="0" borderId="0" xfId="0" applyFont="1" applyBorder="1" applyAlignment="1">
      <alignment horizontal="left" vertical="center" wrapText="1"/>
    </xf>
    <xf numFmtId="0" fontId="3" fillId="2" borderId="8" xfId="0" applyFont="1" applyFill="1" applyBorder="1" applyAlignment="1">
      <alignment horizontal="left" wrapText="1"/>
    </xf>
    <xf numFmtId="0" fontId="3" fillId="2" borderId="0" xfId="0" applyFont="1" applyFill="1" applyBorder="1" applyAlignment="1">
      <alignment horizontal="justify" vertical="center" wrapText="1"/>
    </xf>
    <xf numFmtId="0" fontId="0" fillId="0" borderId="0" xfId="0" applyAlignment="1">
      <alignment horizontal="justify" vertical="center" wrapText="1"/>
    </xf>
    <xf numFmtId="0" fontId="1" fillId="0" borderId="0" xfId="0" applyFont="1" applyAlignment="1">
      <alignment horizontal="justify" vertical="center" wrapText="1"/>
    </xf>
    <xf numFmtId="3" fontId="0" fillId="0" borderId="0" xfId="0" applyNumberFormat="1" applyAlignment="1">
      <alignment horizontal="right" vertical="center" wrapText="1"/>
    </xf>
    <xf numFmtId="0" fontId="8" fillId="3" borderId="1"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justify" vertical="center" wrapText="1"/>
    </xf>
    <xf numFmtId="0" fontId="6" fillId="0" borderId="0" xfId="0" applyFont="1" applyAlignment="1">
      <alignment horizontal="center" vertical="center" wrapText="1"/>
    </xf>
    <xf numFmtId="3" fontId="8" fillId="0" borderId="0" xfId="0" applyNumberFormat="1" applyFont="1" applyAlignment="1">
      <alignment horizontal="right" vertical="center" wrapText="1"/>
    </xf>
    <xf numFmtId="0" fontId="8" fillId="3" borderId="1" xfId="0" applyFont="1" applyFill="1" applyBorder="1" applyAlignment="1">
      <alignment horizontal="center" vertical="center" textRotation="90"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5" borderId="1"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4" fillId="2" borderId="0" xfId="0" applyFont="1" applyFill="1" applyBorder="1" applyAlignment="1">
      <alignment horizontal="justify" vertical="center" wrapText="1"/>
    </xf>
    <xf numFmtId="0" fontId="5" fillId="2" borderId="0" xfId="0" applyFont="1" applyFill="1" applyAlignment="1">
      <alignment horizontal="justify" vertical="center" wrapText="1"/>
    </xf>
    <xf numFmtId="0" fontId="8" fillId="2" borderId="9"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0" xfId="0" applyFont="1" applyAlignment="1">
      <alignment horizontal="justify" vertical="center" wrapText="1"/>
    </xf>
    <xf numFmtId="0" fontId="5" fillId="0" borderId="1" xfId="0" applyFont="1" applyFill="1" applyBorder="1" applyAlignment="1">
      <alignment horizontal="justify"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8" fillId="0" borderId="0" xfId="0" applyFont="1" applyAlignment="1">
      <alignment horizontal="justify" vertical="center" wrapText="1"/>
    </xf>
    <xf numFmtId="0" fontId="8"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3" borderId="2"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6" xfId="0" applyFont="1" applyFill="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0" fillId="0" borderId="7" xfId="0" applyBorder="1" applyAlignment="1">
      <alignment horizontal="center" vertical="center" wrapText="1"/>
    </xf>
    <xf numFmtId="3" fontId="8" fillId="2" borderId="1" xfId="0" applyNumberFormat="1" applyFont="1" applyFill="1" applyBorder="1" applyAlignment="1">
      <alignment horizontal="right" vertical="center" wrapText="1"/>
    </xf>
    <xf numFmtId="3" fontId="8" fillId="4" borderId="1" xfId="0" applyNumberFormat="1" applyFont="1" applyFill="1" applyBorder="1" applyAlignment="1">
      <alignment horizontal="right" vertical="center" wrapText="1"/>
    </xf>
    <xf numFmtId="0" fontId="0" fillId="0" borderId="10" xfId="0" applyBorder="1" applyAlignment="1">
      <alignment horizontal="center" vertical="center" wrapText="1"/>
    </xf>
    <xf numFmtId="3" fontId="8" fillId="0" borderId="1" xfId="0" applyNumberFormat="1" applyFont="1" applyBorder="1" applyAlignment="1">
      <alignment horizontal="right" vertical="center" wrapText="1"/>
    </xf>
    <xf numFmtId="0" fontId="8" fillId="3" borderId="1" xfId="0" applyFont="1" applyFill="1" applyBorder="1" applyAlignment="1">
      <alignment horizontal="center" vertical="center" wrapText="1"/>
    </xf>
    <xf numFmtId="0" fontId="0" fillId="0" borderId="1" xfId="0" applyBorder="1" applyAlignment="1">
      <alignment horizontal="left" vertical="center" wrapText="1"/>
    </xf>
    <xf numFmtId="0" fontId="8" fillId="0" borderId="1" xfId="0" applyFont="1" applyBorder="1" applyAlignment="1">
      <alignment horizontal="center" vertical="center" wrapText="1"/>
    </xf>
    <xf numFmtId="0" fontId="8" fillId="0" borderId="2"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1" xfId="0" applyFont="1" applyFill="1" applyBorder="1" applyAlignment="1">
      <alignment horizontal="justify" vertical="center" wrapText="1"/>
    </xf>
    <xf numFmtId="9" fontId="8"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textRotation="90" wrapText="1"/>
    </xf>
    <xf numFmtId="9" fontId="8" fillId="0" borderId="2" xfId="0" applyNumberFormat="1" applyFont="1" applyFill="1" applyBorder="1" applyAlignment="1">
      <alignment horizontal="center" vertical="center" wrapText="1"/>
    </xf>
    <xf numFmtId="9" fontId="8" fillId="0" borderId="7" xfId="0" applyNumberFormat="1" applyFont="1" applyFill="1" applyBorder="1" applyAlignment="1">
      <alignment horizontal="center" vertical="center" wrapText="1"/>
    </xf>
    <xf numFmtId="9" fontId="8" fillId="2" borderId="2" xfId="0" applyNumberFormat="1" applyFont="1" applyFill="1" applyBorder="1" applyAlignment="1">
      <alignment horizontal="center" vertical="center" wrapText="1"/>
    </xf>
    <xf numFmtId="9" fontId="8" fillId="2" borderId="7" xfId="0" applyNumberFormat="1" applyFont="1" applyFill="1" applyBorder="1" applyAlignment="1">
      <alignment horizontal="center" vertical="center" wrapText="1"/>
    </xf>
    <xf numFmtId="0" fontId="6" fillId="0" borderId="2" xfId="0" applyFont="1" applyFill="1" applyBorder="1" applyAlignment="1">
      <alignment horizontal="center" vertical="center" textRotation="90" wrapText="1"/>
    </xf>
    <xf numFmtId="0" fontId="6" fillId="0" borderId="7" xfId="0" applyFont="1" applyFill="1" applyBorder="1" applyAlignment="1">
      <alignment horizontal="center" vertical="center" textRotation="90" wrapText="1"/>
    </xf>
    <xf numFmtId="3" fontId="8" fillId="2" borderId="5" xfId="0" applyNumberFormat="1" applyFont="1" applyFill="1" applyBorder="1" applyAlignment="1">
      <alignment horizontal="right" vertical="center" wrapText="1"/>
    </xf>
    <xf numFmtId="3"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5"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4" fillId="2" borderId="0" xfId="0" applyFont="1" applyFill="1" applyBorder="1" applyAlignment="1">
      <alignment horizontal="justify" vertical="center" wrapText="1"/>
    </xf>
    <xf numFmtId="0" fontId="8" fillId="3" borderId="1" xfId="0" applyFont="1" applyFill="1" applyBorder="1" applyAlignment="1">
      <alignment horizontal="center" vertical="center" textRotation="90" wrapText="1"/>
    </xf>
    <xf numFmtId="0" fontId="8" fillId="3" borderId="2" xfId="0" applyFont="1" applyFill="1" applyBorder="1" applyAlignment="1">
      <alignment horizontal="center" vertical="center" textRotation="90" wrapText="1"/>
    </xf>
    <xf numFmtId="0" fontId="8" fillId="3" borderId="6" xfId="0" applyFont="1" applyFill="1" applyBorder="1" applyAlignment="1">
      <alignment horizontal="center" vertical="center" textRotation="90"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 fontId="8" fillId="3" borderId="2" xfId="0" applyNumberFormat="1" applyFont="1" applyFill="1" applyBorder="1" applyAlignment="1">
      <alignment horizontal="center" vertical="center" textRotation="90" wrapText="1"/>
    </xf>
    <xf numFmtId="1" fontId="8" fillId="3" borderId="6" xfId="0" applyNumberFormat="1" applyFont="1" applyFill="1" applyBorder="1" applyAlignment="1">
      <alignment horizontal="center" vertical="center" textRotation="90" wrapText="1"/>
    </xf>
    <xf numFmtId="0" fontId="2" fillId="0" borderId="0" xfId="0" applyFont="1" applyAlignment="1">
      <alignment horizontal="center" vertical="center" wrapText="1"/>
    </xf>
    <xf numFmtId="0" fontId="11" fillId="2" borderId="0"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3" fontId="5" fillId="0"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justify" vertical="center" wrapText="1"/>
    </xf>
    <xf numFmtId="3" fontId="5" fillId="2" borderId="1" xfId="0" applyNumberFormat="1" applyFont="1" applyFill="1" applyBorder="1" applyAlignment="1">
      <alignment horizontal="right" vertical="center" wrapText="1"/>
    </xf>
    <xf numFmtId="3" fontId="5" fillId="4" borderId="1" xfId="0" applyNumberFormat="1" applyFont="1" applyFill="1" applyBorder="1" applyAlignment="1">
      <alignment horizontal="right" vertical="center" wrapText="1"/>
    </xf>
    <xf numFmtId="3" fontId="5" fillId="4"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horizontal="left" vertical="center" wrapText="1"/>
    </xf>
    <xf numFmtId="0" fontId="6" fillId="0" borderId="0" xfId="0" applyFont="1" applyBorder="1" applyAlignment="1">
      <alignment horizontal="left" vertical="center" wrapText="1"/>
    </xf>
    <xf numFmtId="3" fontId="4" fillId="3" borderId="1" xfId="0" applyNumberFormat="1" applyFont="1" applyFill="1" applyBorder="1" applyAlignment="1">
      <alignment horizontal="center" vertical="center" wrapText="1"/>
    </xf>
    <xf numFmtId="0" fontId="8" fillId="0" borderId="1" xfId="0" applyFont="1" applyBorder="1" applyAlignment="1">
      <alignment horizontal="center" vertical="center" textRotation="90" wrapText="1"/>
    </xf>
    <xf numFmtId="0" fontId="4" fillId="3" borderId="1" xfId="0" applyFont="1" applyFill="1" applyBorder="1" applyAlignment="1">
      <alignment horizontal="center" vertical="center" textRotation="90" wrapText="1"/>
    </xf>
    <xf numFmtId="0" fontId="4" fillId="3" borderId="2" xfId="0" applyFont="1" applyFill="1" applyBorder="1" applyAlignment="1">
      <alignment horizontal="center" vertical="center" textRotation="90" wrapText="1"/>
    </xf>
    <xf numFmtId="0" fontId="4" fillId="3" borderId="6" xfId="0" applyFont="1" applyFill="1" applyBorder="1" applyAlignment="1">
      <alignment horizontal="center" vertical="center" textRotation="90"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8" fillId="2" borderId="2" xfId="0" applyFont="1" applyFill="1" applyBorder="1" applyAlignment="1">
      <alignment horizontal="justify" vertical="center" wrapText="1"/>
    </xf>
    <xf numFmtId="3" fontId="8" fillId="2" borderId="12" xfId="0" applyNumberFormat="1" applyFont="1" applyFill="1" applyBorder="1" applyAlignment="1">
      <alignment horizontal="right" vertical="center" wrapText="1"/>
    </xf>
    <xf numFmtId="3" fontId="8" fillId="2" borderId="2" xfId="0" applyNumberFormat="1" applyFont="1" applyFill="1" applyBorder="1" applyAlignment="1">
      <alignment horizontal="right" vertical="center" wrapText="1"/>
    </xf>
    <xf numFmtId="3" fontId="8" fillId="4" borderId="2" xfId="0" applyNumberFormat="1" applyFont="1" applyFill="1" applyBorder="1" applyAlignment="1">
      <alignment horizontal="righ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337608</xdr:colOff>
      <xdr:row>2</xdr:row>
      <xdr:rowOff>182033</xdr:rowOff>
    </xdr:from>
    <xdr:to>
      <xdr:col>25</xdr:col>
      <xdr:colOff>623358</xdr:colOff>
      <xdr:row>5</xdr:row>
      <xdr:rowOff>259291</xdr:rowOff>
    </xdr:to>
    <xdr:pic>
      <xdr:nvPicPr>
        <xdr:cNvPr id="2" name="Picture 2"/>
        <xdr:cNvPicPr>
          <a:picLocks noChangeAspect="1" noChangeArrowheads="1"/>
        </xdr:cNvPicPr>
      </xdr:nvPicPr>
      <xdr:blipFill>
        <a:blip xmlns:r="http://schemas.openxmlformats.org/officeDocument/2006/relationships" r:embed="rId1"/>
        <a:srcRect/>
        <a:stretch>
          <a:fillRect/>
        </a:stretch>
      </xdr:blipFill>
      <xdr:spPr bwMode="auto">
        <a:xfrm>
          <a:off x="20837525" y="573616"/>
          <a:ext cx="2571750" cy="65934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628650</xdr:colOff>
      <xdr:row>0</xdr:row>
      <xdr:rowOff>180975</xdr:rowOff>
    </xdr:from>
    <xdr:to>
      <xdr:col>13</xdr:col>
      <xdr:colOff>66676</xdr:colOff>
      <xdr:row>4</xdr:row>
      <xdr:rowOff>19050</xdr:rowOff>
    </xdr:to>
    <xdr:pic>
      <xdr:nvPicPr>
        <xdr:cNvPr id="2" name="Picture 2"/>
        <xdr:cNvPicPr>
          <a:picLocks noChangeAspect="1" noChangeArrowheads="1"/>
        </xdr:cNvPicPr>
      </xdr:nvPicPr>
      <xdr:blipFill>
        <a:blip xmlns:r="http://schemas.openxmlformats.org/officeDocument/2006/relationships" r:embed="rId1"/>
        <a:srcRect/>
        <a:stretch>
          <a:fillRect/>
        </a:stretch>
      </xdr:blipFill>
      <xdr:spPr bwMode="auto">
        <a:xfrm>
          <a:off x="6677025" y="180975"/>
          <a:ext cx="4114800" cy="6096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8"/>
  <sheetViews>
    <sheetView tabSelected="1" topLeftCell="J1" zoomScale="90" zoomScaleNormal="90" workbookViewId="0">
      <selection activeCell="M80" sqref="M80:M84"/>
    </sheetView>
  </sheetViews>
  <sheetFormatPr baseColWidth="10" defaultRowHeight="15" x14ac:dyDescent="0.25"/>
  <cols>
    <col min="1" max="1" width="6.7109375" style="1" customWidth="1"/>
    <col min="2" max="2" width="18.7109375" style="28" customWidth="1"/>
    <col min="3" max="3" width="4" style="1" customWidth="1"/>
    <col min="4" max="4" width="25.85546875" style="28" customWidth="1"/>
    <col min="5" max="5" width="21.42578125" style="28" customWidth="1"/>
    <col min="6" max="6" width="6.85546875" style="1" customWidth="1"/>
    <col min="7" max="7" width="6.7109375" style="1" customWidth="1"/>
    <col min="8" max="8" width="7.28515625" style="1" customWidth="1"/>
    <col min="9" max="9" width="8.28515625" style="1" customWidth="1"/>
    <col min="10" max="10" width="4.5703125" style="1" customWidth="1"/>
    <col min="11" max="11" width="34.7109375" style="28" customWidth="1"/>
    <col min="12" max="12" width="27" style="28" customWidth="1"/>
    <col min="13" max="13" width="5" style="28" customWidth="1"/>
    <col min="14" max="14" width="6" style="1" customWidth="1"/>
    <col min="15" max="15" width="7.42578125" style="1" customWidth="1"/>
    <col min="16" max="16" width="4.85546875" style="8" customWidth="1"/>
    <col min="17" max="17" width="8" style="1" customWidth="1"/>
    <col min="18" max="18" width="8.140625" style="1" customWidth="1"/>
    <col min="19" max="19" width="9.140625" style="1" customWidth="1"/>
    <col min="20" max="20" width="55.28515625" style="54" customWidth="1"/>
    <col min="21" max="16384" width="11.42578125" style="1"/>
  </cols>
  <sheetData>
    <row r="1" spans="1:30" x14ac:dyDescent="0.25">
      <c r="A1" s="123"/>
      <c r="B1" s="123"/>
      <c r="C1" s="123"/>
      <c r="D1" s="123"/>
      <c r="E1" s="123"/>
      <c r="F1" s="123"/>
      <c r="G1" s="123"/>
      <c r="H1" s="123"/>
      <c r="I1" s="123"/>
      <c r="J1" s="123"/>
      <c r="K1" s="123"/>
      <c r="L1" s="123"/>
      <c r="M1" s="123"/>
      <c r="N1" s="123"/>
      <c r="O1" s="123"/>
      <c r="P1" s="123"/>
      <c r="Q1" s="123"/>
      <c r="R1" s="123"/>
      <c r="S1" s="18"/>
      <c r="T1" s="45"/>
      <c r="U1" s="18"/>
      <c r="V1" s="18"/>
      <c r="W1" s="18"/>
      <c r="X1" s="18"/>
      <c r="Y1" s="18"/>
      <c r="Z1" s="18"/>
      <c r="AA1" s="18"/>
      <c r="AB1" s="18"/>
      <c r="AC1" s="18"/>
      <c r="AD1" s="18"/>
    </row>
    <row r="2" spans="1:30" ht="15.75" customHeight="1" x14ac:dyDescent="0.25">
      <c r="A2" s="134" t="s">
        <v>193</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row>
    <row r="3" spans="1:30" ht="15.75" customHeight="1" x14ac:dyDescent="0.25">
      <c r="A3" s="134" t="s">
        <v>194</v>
      </c>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row>
    <row r="4" spans="1:30" x14ac:dyDescent="0.2">
      <c r="A4" s="19"/>
      <c r="B4" s="20"/>
      <c r="C4" s="21"/>
      <c r="D4" s="22" t="s">
        <v>0</v>
      </c>
      <c r="E4" s="124" t="s">
        <v>1</v>
      </c>
      <c r="F4" s="124"/>
      <c r="G4" s="124"/>
      <c r="H4" s="124"/>
      <c r="I4" s="124"/>
      <c r="J4" s="124"/>
      <c r="K4" s="124"/>
      <c r="L4" s="4"/>
      <c r="M4" s="4"/>
      <c r="N4" s="4"/>
      <c r="O4" s="4"/>
      <c r="P4" s="4"/>
      <c r="Q4" s="4"/>
      <c r="R4" s="4"/>
      <c r="S4" s="5"/>
      <c r="T4" s="45"/>
      <c r="U4" s="5"/>
      <c r="V4" s="5"/>
      <c r="W4" s="5"/>
      <c r="X4" s="5"/>
      <c r="Y4" s="5"/>
      <c r="Z4" s="5"/>
      <c r="AA4" s="5"/>
      <c r="AB4" s="5"/>
      <c r="AC4" s="5"/>
      <c r="AD4" s="18"/>
    </row>
    <row r="5" spans="1:30" x14ac:dyDescent="0.2">
      <c r="A5" s="19"/>
      <c r="B5" s="20"/>
      <c r="C5" s="2"/>
      <c r="D5" s="6" t="s">
        <v>2</v>
      </c>
      <c r="E5" s="125" t="s">
        <v>3</v>
      </c>
      <c r="F5" s="125"/>
      <c r="G5" s="125"/>
      <c r="H5" s="125"/>
      <c r="I5" s="125"/>
      <c r="J5" s="125"/>
      <c r="K5" s="125"/>
      <c r="L5" s="4"/>
      <c r="M5" s="4"/>
      <c r="N5" s="4"/>
      <c r="O5" s="4"/>
      <c r="P5" s="4"/>
      <c r="Q5" s="4"/>
      <c r="R5" s="4"/>
      <c r="S5" s="5"/>
      <c r="T5" s="45"/>
      <c r="U5" s="5"/>
      <c r="V5" s="5"/>
      <c r="W5" s="5"/>
      <c r="X5" s="5"/>
      <c r="Y5" s="5"/>
      <c r="Z5" s="5"/>
      <c r="AA5" s="5"/>
      <c r="AB5" s="5"/>
      <c r="AC5" s="5"/>
      <c r="AD5" s="18"/>
    </row>
    <row r="6" spans="1:30" ht="24" customHeight="1" x14ac:dyDescent="0.2">
      <c r="A6" s="23"/>
      <c r="B6" s="20"/>
      <c r="C6" s="2"/>
      <c r="D6" s="6" t="s">
        <v>4</v>
      </c>
      <c r="E6" s="125" t="s">
        <v>112</v>
      </c>
      <c r="F6" s="125"/>
      <c r="G6" s="125"/>
      <c r="H6" s="125"/>
      <c r="I6" s="125"/>
      <c r="J6" s="125"/>
      <c r="K6" s="125"/>
      <c r="L6" s="4"/>
      <c r="M6" s="4"/>
      <c r="N6" s="4"/>
      <c r="O6" s="4"/>
      <c r="P6" s="4"/>
      <c r="Q6" s="135"/>
      <c r="R6" s="135"/>
      <c r="S6" s="135"/>
      <c r="T6" s="135"/>
      <c r="U6" s="5"/>
      <c r="V6" s="5"/>
      <c r="W6" s="5"/>
      <c r="X6" s="5"/>
      <c r="Y6" s="5"/>
      <c r="Z6" s="5"/>
      <c r="AA6" s="5"/>
      <c r="AB6" s="5"/>
      <c r="AC6" s="5"/>
      <c r="AD6" s="18"/>
    </row>
    <row r="7" spans="1:30" x14ac:dyDescent="0.2">
      <c r="A7" s="23"/>
      <c r="B7" s="20"/>
      <c r="C7" s="24"/>
      <c r="D7" s="25" t="s">
        <v>6</v>
      </c>
      <c r="E7" s="125" t="s">
        <v>113</v>
      </c>
      <c r="F7" s="125"/>
      <c r="G7" s="125"/>
      <c r="H7" s="125"/>
      <c r="I7" s="125"/>
      <c r="J7" s="125"/>
      <c r="K7" s="125"/>
      <c r="L7" s="125"/>
      <c r="M7" s="125"/>
      <c r="N7" s="125"/>
      <c r="O7" s="125"/>
      <c r="P7" s="125"/>
      <c r="Q7" s="125"/>
      <c r="R7" s="125"/>
      <c r="S7" s="125"/>
      <c r="T7" s="125"/>
      <c r="U7" s="125"/>
      <c r="V7" s="125"/>
      <c r="W7" s="125"/>
      <c r="X7" s="125"/>
      <c r="Y7" s="125"/>
      <c r="Z7" s="125"/>
      <c r="AA7" s="125"/>
      <c r="AB7" s="125"/>
      <c r="AC7" s="125"/>
      <c r="AD7" s="18"/>
    </row>
    <row r="8" spans="1:30" x14ac:dyDescent="0.2">
      <c r="A8" s="26"/>
      <c r="B8" s="27"/>
      <c r="C8" s="23"/>
      <c r="D8" s="126"/>
      <c r="E8" s="126"/>
      <c r="F8" s="126"/>
      <c r="G8" s="126"/>
      <c r="H8" s="126"/>
      <c r="I8" s="126"/>
      <c r="J8" s="126"/>
      <c r="K8" s="126"/>
      <c r="L8" s="126"/>
      <c r="M8" s="126"/>
      <c r="N8" s="126"/>
      <c r="O8" s="126"/>
      <c r="P8" s="126"/>
      <c r="Q8" s="126"/>
      <c r="R8" s="126"/>
      <c r="S8" s="18"/>
      <c r="T8" s="45"/>
      <c r="U8" s="18"/>
      <c r="V8" s="18"/>
      <c r="W8" s="18"/>
      <c r="X8" s="18"/>
      <c r="Y8" s="18"/>
      <c r="Z8" s="18"/>
      <c r="AA8" s="18"/>
      <c r="AB8" s="18"/>
      <c r="AC8" s="18"/>
      <c r="AD8" s="18"/>
    </row>
    <row r="9" spans="1:30" ht="15" customHeight="1" x14ac:dyDescent="0.25">
      <c r="A9" s="127" t="s">
        <v>8</v>
      </c>
      <c r="B9" s="128" t="s">
        <v>9</v>
      </c>
      <c r="C9" s="127" t="s">
        <v>10</v>
      </c>
      <c r="D9" s="130" t="s">
        <v>11</v>
      </c>
      <c r="E9" s="131"/>
      <c r="F9" s="131"/>
      <c r="G9" s="131"/>
      <c r="H9" s="131"/>
      <c r="I9" s="131"/>
      <c r="J9" s="132" t="s">
        <v>12</v>
      </c>
      <c r="K9" s="102" t="s">
        <v>13</v>
      </c>
      <c r="L9" s="102"/>
      <c r="M9" s="102"/>
      <c r="N9" s="102"/>
      <c r="O9" s="102"/>
      <c r="P9" s="102"/>
      <c r="Q9" s="102"/>
      <c r="R9" s="102"/>
      <c r="S9" s="102"/>
      <c r="T9" s="121" t="s">
        <v>196</v>
      </c>
      <c r="U9" s="118" t="s">
        <v>188</v>
      </c>
      <c r="V9" s="118"/>
      <c r="W9" s="118"/>
      <c r="X9" s="118"/>
      <c r="Y9" s="118"/>
      <c r="Z9" s="118"/>
      <c r="AA9" s="118"/>
      <c r="AB9" s="119" t="s">
        <v>14</v>
      </c>
      <c r="AC9" s="120"/>
      <c r="AD9" s="117" t="s">
        <v>15</v>
      </c>
    </row>
    <row r="10" spans="1:30" ht="78.75" x14ac:dyDescent="0.25">
      <c r="A10" s="127"/>
      <c r="B10" s="129"/>
      <c r="C10" s="127"/>
      <c r="D10" s="31" t="s">
        <v>16</v>
      </c>
      <c r="E10" s="31" t="s">
        <v>17</v>
      </c>
      <c r="F10" s="11" t="s">
        <v>18</v>
      </c>
      <c r="G10" s="11" t="s">
        <v>19</v>
      </c>
      <c r="H10" s="11" t="s">
        <v>20</v>
      </c>
      <c r="I10" s="39" t="s">
        <v>21</v>
      </c>
      <c r="J10" s="133"/>
      <c r="K10" s="31" t="s">
        <v>22</v>
      </c>
      <c r="L10" s="31" t="s">
        <v>17</v>
      </c>
      <c r="M10" s="11" t="s">
        <v>191</v>
      </c>
      <c r="N10" s="11" t="s">
        <v>20</v>
      </c>
      <c r="O10" s="11" t="s">
        <v>23</v>
      </c>
      <c r="P10" s="11" t="s">
        <v>24</v>
      </c>
      <c r="Q10" s="11" t="s">
        <v>25</v>
      </c>
      <c r="R10" s="11" t="s">
        <v>26</v>
      </c>
      <c r="S10" s="39" t="s">
        <v>21</v>
      </c>
      <c r="T10" s="122"/>
      <c r="U10" s="12" t="s">
        <v>35</v>
      </c>
      <c r="V10" s="12" t="s">
        <v>27</v>
      </c>
      <c r="W10" s="12" t="s">
        <v>28</v>
      </c>
      <c r="X10" s="12" t="s">
        <v>29</v>
      </c>
      <c r="Y10" s="12" t="s">
        <v>30</v>
      </c>
      <c r="Z10" s="12" t="s">
        <v>31</v>
      </c>
      <c r="AA10" s="12" t="s">
        <v>32</v>
      </c>
      <c r="AB10" s="13" t="s">
        <v>33</v>
      </c>
      <c r="AC10" s="13" t="s">
        <v>34</v>
      </c>
      <c r="AD10" s="117"/>
    </row>
    <row r="11" spans="1:30" ht="48" x14ac:dyDescent="0.25">
      <c r="A11" s="114" t="s">
        <v>114</v>
      </c>
      <c r="B11" s="105" t="s">
        <v>115</v>
      </c>
      <c r="C11" s="72">
        <v>130</v>
      </c>
      <c r="D11" s="107" t="s">
        <v>116</v>
      </c>
      <c r="E11" s="107" t="s">
        <v>117</v>
      </c>
      <c r="F11" s="82">
        <v>2</v>
      </c>
      <c r="G11" s="82">
        <v>4</v>
      </c>
      <c r="H11" s="77" t="s">
        <v>64</v>
      </c>
      <c r="I11" s="77">
        <v>4</v>
      </c>
      <c r="J11" s="72">
        <v>428</v>
      </c>
      <c r="K11" s="86" t="s">
        <v>118</v>
      </c>
      <c r="L11" s="86" t="s">
        <v>119</v>
      </c>
      <c r="M11" s="75" t="s">
        <v>189</v>
      </c>
      <c r="N11" s="77" t="s">
        <v>41</v>
      </c>
      <c r="O11" s="75">
        <v>6.15</v>
      </c>
      <c r="P11" s="77">
        <v>0.35</v>
      </c>
      <c r="Q11" s="75">
        <v>1593</v>
      </c>
      <c r="R11" s="75">
        <v>2393</v>
      </c>
      <c r="S11" s="91" t="s">
        <v>287</v>
      </c>
      <c r="T11" s="160" t="s">
        <v>316</v>
      </c>
      <c r="U11" s="116">
        <v>7689308</v>
      </c>
      <c r="V11" s="98">
        <v>1428129</v>
      </c>
      <c r="W11" s="98"/>
      <c r="X11" s="98">
        <v>5261179</v>
      </c>
      <c r="Y11" s="98"/>
      <c r="Z11" s="98"/>
      <c r="AA11" s="98">
        <v>1000000</v>
      </c>
      <c r="AB11" s="99"/>
      <c r="AC11" s="99"/>
      <c r="AD11" s="77" t="s">
        <v>120</v>
      </c>
    </row>
    <row r="12" spans="1:30" s="53" customFormat="1" ht="39" x14ac:dyDescent="0.25">
      <c r="A12" s="115"/>
      <c r="B12" s="106"/>
      <c r="C12" s="80"/>
      <c r="D12" s="107"/>
      <c r="E12" s="107"/>
      <c r="F12" s="82"/>
      <c r="G12" s="82"/>
      <c r="H12" s="85"/>
      <c r="I12" s="85"/>
      <c r="J12" s="80"/>
      <c r="K12" s="87"/>
      <c r="L12" s="87"/>
      <c r="M12" s="83"/>
      <c r="N12" s="85"/>
      <c r="O12" s="83"/>
      <c r="P12" s="85"/>
      <c r="Q12" s="83"/>
      <c r="R12" s="83"/>
      <c r="S12" s="92"/>
      <c r="T12" s="160" t="s">
        <v>277</v>
      </c>
      <c r="U12" s="116"/>
      <c r="V12" s="98"/>
      <c r="W12" s="98"/>
      <c r="X12" s="98"/>
      <c r="Y12" s="98"/>
      <c r="Z12" s="98"/>
      <c r="AA12" s="98"/>
      <c r="AB12" s="99"/>
      <c r="AC12" s="99"/>
      <c r="AD12" s="85"/>
    </row>
    <row r="13" spans="1:30" s="53" customFormat="1" ht="48" x14ac:dyDescent="0.25">
      <c r="A13" s="115"/>
      <c r="B13" s="106"/>
      <c r="C13" s="80"/>
      <c r="D13" s="107"/>
      <c r="E13" s="107"/>
      <c r="F13" s="82"/>
      <c r="G13" s="82"/>
      <c r="H13" s="85"/>
      <c r="I13" s="85"/>
      <c r="J13" s="80"/>
      <c r="K13" s="87"/>
      <c r="L13" s="87"/>
      <c r="M13" s="83"/>
      <c r="N13" s="85"/>
      <c r="O13" s="83"/>
      <c r="P13" s="85"/>
      <c r="Q13" s="83"/>
      <c r="R13" s="83"/>
      <c r="S13" s="92"/>
      <c r="T13" s="161" t="s">
        <v>303</v>
      </c>
      <c r="U13" s="116"/>
      <c r="V13" s="98"/>
      <c r="W13" s="98"/>
      <c r="X13" s="98"/>
      <c r="Y13" s="98"/>
      <c r="Z13" s="98"/>
      <c r="AA13" s="98"/>
      <c r="AB13" s="99"/>
      <c r="AC13" s="99"/>
      <c r="AD13" s="85"/>
    </row>
    <row r="14" spans="1:30" s="53" customFormat="1" ht="24" x14ac:dyDescent="0.25">
      <c r="A14" s="115"/>
      <c r="B14" s="106"/>
      <c r="C14" s="80"/>
      <c r="D14" s="107"/>
      <c r="E14" s="107"/>
      <c r="F14" s="82"/>
      <c r="G14" s="82"/>
      <c r="H14" s="85"/>
      <c r="I14" s="85"/>
      <c r="J14" s="80"/>
      <c r="K14" s="87"/>
      <c r="L14" s="87"/>
      <c r="M14" s="83"/>
      <c r="N14" s="85"/>
      <c r="O14" s="83"/>
      <c r="P14" s="85"/>
      <c r="Q14" s="83"/>
      <c r="R14" s="83"/>
      <c r="S14" s="92"/>
      <c r="T14" s="160" t="s">
        <v>317</v>
      </c>
      <c r="U14" s="116"/>
      <c r="V14" s="98"/>
      <c r="W14" s="98"/>
      <c r="X14" s="98"/>
      <c r="Y14" s="98"/>
      <c r="Z14" s="98"/>
      <c r="AA14" s="98"/>
      <c r="AB14" s="99"/>
      <c r="AC14" s="99"/>
      <c r="AD14" s="85"/>
    </row>
    <row r="15" spans="1:30" ht="24" x14ac:dyDescent="0.25">
      <c r="A15" s="115"/>
      <c r="B15" s="106"/>
      <c r="C15" s="80"/>
      <c r="D15" s="107"/>
      <c r="E15" s="107"/>
      <c r="F15" s="82"/>
      <c r="G15" s="82"/>
      <c r="H15" s="85"/>
      <c r="I15" s="85"/>
      <c r="J15" s="80"/>
      <c r="K15" s="87"/>
      <c r="L15" s="87"/>
      <c r="M15" s="83"/>
      <c r="N15" s="85"/>
      <c r="O15" s="83"/>
      <c r="P15" s="85"/>
      <c r="Q15" s="83"/>
      <c r="R15" s="83"/>
      <c r="S15" s="92"/>
      <c r="T15" s="160" t="s">
        <v>318</v>
      </c>
      <c r="U15" s="116"/>
      <c r="V15" s="98"/>
      <c r="W15" s="98"/>
      <c r="X15" s="98"/>
      <c r="Y15" s="98"/>
      <c r="Z15" s="98"/>
      <c r="AA15" s="98"/>
      <c r="AB15" s="99"/>
      <c r="AC15" s="99"/>
      <c r="AD15" s="85"/>
    </row>
    <row r="16" spans="1:30" s="53" customFormat="1" ht="48" x14ac:dyDescent="0.25">
      <c r="A16" s="115"/>
      <c r="B16" s="106"/>
      <c r="C16" s="80"/>
      <c r="D16" s="107"/>
      <c r="E16" s="107"/>
      <c r="F16" s="82"/>
      <c r="G16" s="82"/>
      <c r="H16" s="85"/>
      <c r="I16" s="85"/>
      <c r="J16" s="80">
        <v>429</v>
      </c>
      <c r="K16" s="81" t="s">
        <v>121</v>
      </c>
      <c r="L16" s="82" t="s">
        <v>122</v>
      </c>
      <c r="M16" s="82" t="s">
        <v>189</v>
      </c>
      <c r="N16" s="79" t="s">
        <v>41</v>
      </c>
      <c r="O16" s="82">
        <v>6.15</v>
      </c>
      <c r="P16" s="79">
        <v>0.25</v>
      </c>
      <c r="Q16" s="82" t="s">
        <v>123</v>
      </c>
      <c r="R16" s="79">
        <v>600</v>
      </c>
      <c r="S16" s="79">
        <v>50</v>
      </c>
      <c r="T16" s="160" t="s">
        <v>336</v>
      </c>
      <c r="U16" s="116"/>
      <c r="V16" s="98"/>
      <c r="W16" s="98"/>
      <c r="X16" s="98"/>
      <c r="Y16" s="98"/>
      <c r="Z16" s="98"/>
      <c r="AA16" s="98"/>
      <c r="AB16" s="99"/>
      <c r="AC16" s="99"/>
      <c r="AD16" s="85"/>
    </row>
    <row r="17" spans="1:30" s="53" customFormat="1" ht="48" x14ac:dyDescent="0.25">
      <c r="A17" s="115"/>
      <c r="B17" s="106"/>
      <c r="C17" s="80"/>
      <c r="D17" s="107"/>
      <c r="E17" s="107"/>
      <c r="F17" s="82"/>
      <c r="G17" s="82"/>
      <c r="H17" s="85"/>
      <c r="I17" s="85"/>
      <c r="J17" s="80"/>
      <c r="K17" s="81"/>
      <c r="L17" s="82"/>
      <c r="M17" s="82"/>
      <c r="N17" s="79"/>
      <c r="O17" s="82"/>
      <c r="P17" s="79"/>
      <c r="Q17" s="82"/>
      <c r="R17" s="79"/>
      <c r="S17" s="79"/>
      <c r="T17" s="161" t="s">
        <v>288</v>
      </c>
      <c r="U17" s="116"/>
      <c r="V17" s="98"/>
      <c r="W17" s="98"/>
      <c r="X17" s="98"/>
      <c r="Y17" s="98"/>
      <c r="Z17" s="98"/>
      <c r="AA17" s="98"/>
      <c r="AB17" s="99"/>
      <c r="AC17" s="99"/>
      <c r="AD17" s="85"/>
    </row>
    <row r="18" spans="1:30" s="53" customFormat="1" x14ac:dyDescent="0.25">
      <c r="A18" s="115"/>
      <c r="B18" s="106"/>
      <c r="C18" s="80"/>
      <c r="D18" s="107"/>
      <c r="E18" s="107"/>
      <c r="F18" s="82"/>
      <c r="G18" s="82"/>
      <c r="H18" s="85"/>
      <c r="I18" s="85"/>
      <c r="J18" s="80"/>
      <c r="K18" s="81"/>
      <c r="L18" s="82"/>
      <c r="M18" s="82"/>
      <c r="N18" s="79"/>
      <c r="O18" s="82"/>
      <c r="P18" s="79"/>
      <c r="Q18" s="82"/>
      <c r="R18" s="79"/>
      <c r="S18" s="79"/>
      <c r="T18" s="161" t="s">
        <v>319</v>
      </c>
      <c r="U18" s="116"/>
      <c r="V18" s="98"/>
      <c r="W18" s="98"/>
      <c r="X18" s="98"/>
      <c r="Y18" s="98"/>
      <c r="Z18" s="98"/>
      <c r="AA18" s="98"/>
      <c r="AB18" s="99"/>
      <c r="AC18" s="99"/>
      <c r="AD18" s="85"/>
    </row>
    <row r="19" spans="1:30" s="53" customFormat="1" ht="96" x14ac:dyDescent="0.25">
      <c r="A19" s="115"/>
      <c r="B19" s="106"/>
      <c r="C19" s="80"/>
      <c r="D19" s="107"/>
      <c r="E19" s="107"/>
      <c r="F19" s="82"/>
      <c r="G19" s="82"/>
      <c r="H19" s="85"/>
      <c r="I19" s="85"/>
      <c r="J19" s="80"/>
      <c r="K19" s="81"/>
      <c r="L19" s="82"/>
      <c r="M19" s="82"/>
      <c r="N19" s="79"/>
      <c r="O19" s="82"/>
      <c r="P19" s="79"/>
      <c r="Q19" s="82"/>
      <c r="R19" s="79"/>
      <c r="S19" s="79"/>
      <c r="T19" s="161" t="s">
        <v>320</v>
      </c>
      <c r="U19" s="116"/>
      <c r="V19" s="98"/>
      <c r="W19" s="98"/>
      <c r="X19" s="98"/>
      <c r="Y19" s="98"/>
      <c r="Z19" s="98"/>
      <c r="AA19" s="98"/>
      <c r="AB19" s="99"/>
      <c r="AC19" s="99"/>
      <c r="AD19" s="85"/>
    </row>
    <row r="20" spans="1:30" ht="36" x14ac:dyDescent="0.25">
      <c r="A20" s="115"/>
      <c r="B20" s="106"/>
      <c r="C20" s="80"/>
      <c r="D20" s="107"/>
      <c r="E20" s="107"/>
      <c r="F20" s="82"/>
      <c r="G20" s="82"/>
      <c r="H20" s="85"/>
      <c r="I20" s="85"/>
      <c r="J20" s="72">
        <v>430</v>
      </c>
      <c r="K20" s="86" t="s">
        <v>124</v>
      </c>
      <c r="L20" s="86" t="s">
        <v>125</v>
      </c>
      <c r="M20" s="75" t="s">
        <v>189</v>
      </c>
      <c r="N20" s="77" t="s">
        <v>41</v>
      </c>
      <c r="O20" s="75">
        <v>14.15</v>
      </c>
      <c r="P20" s="77">
        <v>0.25</v>
      </c>
      <c r="Q20" s="75" t="s">
        <v>123</v>
      </c>
      <c r="R20" s="75">
        <f>50+2159.25</f>
        <v>2209.25</v>
      </c>
      <c r="S20" s="94">
        <v>0</v>
      </c>
      <c r="T20" s="160" t="s">
        <v>304</v>
      </c>
      <c r="U20" s="116"/>
      <c r="V20" s="98"/>
      <c r="W20" s="98"/>
      <c r="X20" s="98"/>
      <c r="Y20" s="98"/>
      <c r="Z20" s="98"/>
      <c r="AA20" s="98"/>
      <c r="AB20" s="99"/>
      <c r="AC20" s="99"/>
      <c r="AD20" s="85"/>
    </row>
    <row r="21" spans="1:30" ht="24" x14ac:dyDescent="0.25">
      <c r="A21" s="115"/>
      <c r="B21" s="106"/>
      <c r="C21" s="80"/>
      <c r="D21" s="107"/>
      <c r="E21" s="107"/>
      <c r="F21" s="82"/>
      <c r="G21" s="82"/>
      <c r="H21" s="85"/>
      <c r="I21" s="85"/>
      <c r="J21" s="80"/>
      <c r="K21" s="87"/>
      <c r="L21" s="87"/>
      <c r="M21" s="83"/>
      <c r="N21" s="85"/>
      <c r="O21" s="83"/>
      <c r="P21" s="85"/>
      <c r="Q21" s="83"/>
      <c r="R21" s="83"/>
      <c r="S21" s="95"/>
      <c r="T21" s="161" t="s">
        <v>321</v>
      </c>
      <c r="U21" s="116"/>
      <c r="V21" s="98"/>
      <c r="W21" s="98"/>
      <c r="X21" s="98"/>
      <c r="Y21" s="98"/>
      <c r="Z21" s="98"/>
      <c r="AA21" s="98"/>
      <c r="AB21" s="99"/>
      <c r="AC21" s="99"/>
      <c r="AD21" s="85"/>
    </row>
    <row r="22" spans="1:30" ht="24" x14ac:dyDescent="0.25">
      <c r="A22" s="115"/>
      <c r="B22" s="106"/>
      <c r="C22" s="80"/>
      <c r="D22" s="107"/>
      <c r="E22" s="107"/>
      <c r="F22" s="82"/>
      <c r="G22" s="82"/>
      <c r="H22" s="85"/>
      <c r="I22" s="85"/>
      <c r="J22" s="80"/>
      <c r="K22" s="87"/>
      <c r="L22" s="87"/>
      <c r="M22" s="83"/>
      <c r="N22" s="85"/>
      <c r="O22" s="83"/>
      <c r="P22" s="85"/>
      <c r="Q22" s="83"/>
      <c r="R22" s="83"/>
      <c r="S22" s="95"/>
      <c r="T22" s="161" t="s">
        <v>335</v>
      </c>
      <c r="U22" s="116"/>
      <c r="V22" s="98"/>
      <c r="W22" s="98"/>
      <c r="X22" s="98"/>
      <c r="Y22" s="98"/>
      <c r="Z22" s="98"/>
      <c r="AA22" s="98"/>
      <c r="AB22" s="99"/>
      <c r="AC22" s="99"/>
      <c r="AD22" s="85"/>
    </row>
    <row r="23" spans="1:30" s="53" customFormat="1" ht="48" x14ac:dyDescent="0.25">
      <c r="A23" s="115"/>
      <c r="B23" s="106"/>
      <c r="C23" s="80"/>
      <c r="D23" s="107"/>
      <c r="E23" s="107"/>
      <c r="F23" s="82"/>
      <c r="G23" s="82"/>
      <c r="H23" s="85"/>
      <c r="I23" s="85"/>
      <c r="J23" s="80"/>
      <c r="K23" s="87"/>
      <c r="L23" s="87"/>
      <c r="M23" s="83"/>
      <c r="N23" s="85"/>
      <c r="O23" s="83"/>
      <c r="P23" s="85"/>
      <c r="Q23" s="83"/>
      <c r="R23" s="83"/>
      <c r="S23" s="95"/>
      <c r="T23" s="161" t="s">
        <v>322</v>
      </c>
      <c r="U23" s="116"/>
      <c r="V23" s="98"/>
      <c r="W23" s="98"/>
      <c r="X23" s="98"/>
      <c r="Y23" s="98"/>
      <c r="Z23" s="98"/>
      <c r="AA23" s="98"/>
      <c r="AB23" s="99"/>
      <c r="AC23" s="99"/>
      <c r="AD23" s="85"/>
    </row>
    <row r="24" spans="1:30" ht="72" x14ac:dyDescent="0.25">
      <c r="A24" s="115"/>
      <c r="B24" s="106"/>
      <c r="C24" s="80"/>
      <c r="D24" s="107"/>
      <c r="E24" s="107"/>
      <c r="F24" s="82"/>
      <c r="G24" s="82"/>
      <c r="H24" s="85"/>
      <c r="I24" s="85"/>
      <c r="J24" s="80"/>
      <c r="K24" s="87"/>
      <c r="L24" s="87"/>
      <c r="M24" s="83"/>
      <c r="N24" s="85"/>
      <c r="O24" s="83"/>
      <c r="P24" s="85"/>
      <c r="Q24" s="83"/>
      <c r="R24" s="83"/>
      <c r="S24" s="95"/>
      <c r="T24" s="161" t="s">
        <v>323</v>
      </c>
      <c r="U24" s="116"/>
      <c r="V24" s="98"/>
      <c r="W24" s="98"/>
      <c r="X24" s="98"/>
      <c r="Y24" s="98"/>
      <c r="Z24" s="98"/>
      <c r="AA24" s="98"/>
      <c r="AB24" s="99"/>
      <c r="AC24" s="99"/>
      <c r="AD24" s="85"/>
    </row>
    <row r="25" spans="1:30" ht="48" x14ac:dyDescent="0.25">
      <c r="A25" s="115"/>
      <c r="B25" s="106"/>
      <c r="C25" s="80"/>
      <c r="D25" s="107"/>
      <c r="E25" s="107"/>
      <c r="F25" s="82"/>
      <c r="G25" s="82"/>
      <c r="H25" s="85"/>
      <c r="I25" s="85"/>
      <c r="J25" s="80"/>
      <c r="K25" s="87"/>
      <c r="L25" s="87"/>
      <c r="M25" s="83"/>
      <c r="N25" s="85"/>
      <c r="O25" s="83"/>
      <c r="P25" s="85"/>
      <c r="Q25" s="83"/>
      <c r="R25" s="83"/>
      <c r="S25" s="95"/>
      <c r="T25" s="161" t="s">
        <v>337</v>
      </c>
      <c r="U25" s="116"/>
      <c r="V25" s="98"/>
      <c r="W25" s="98"/>
      <c r="X25" s="98"/>
      <c r="Y25" s="98"/>
      <c r="Z25" s="98"/>
      <c r="AA25" s="98"/>
      <c r="AB25" s="99"/>
      <c r="AC25" s="99"/>
      <c r="AD25" s="85"/>
    </row>
    <row r="26" spans="1:30" ht="48" x14ac:dyDescent="0.25">
      <c r="A26" s="115"/>
      <c r="B26" s="106"/>
      <c r="C26" s="80"/>
      <c r="D26" s="107"/>
      <c r="E26" s="107"/>
      <c r="F26" s="82"/>
      <c r="G26" s="82"/>
      <c r="H26" s="85"/>
      <c r="I26" s="85"/>
      <c r="J26" s="72">
        <v>431</v>
      </c>
      <c r="K26" s="86" t="s">
        <v>126</v>
      </c>
      <c r="L26" s="86" t="s">
        <v>127</v>
      </c>
      <c r="M26" s="75" t="s">
        <v>189</v>
      </c>
      <c r="N26" s="77" t="s">
        <v>41</v>
      </c>
      <c r="O26" s="75">
        <v>15</v>
      </c>
      <c r="P26" s="77">
        <v>0.15</v>
      </c>
      <c r="Q26" s="75" t="s">
        <v>123</v>
      </c>
      <c r="R26" s="75">
        <v>10</v>
      </c>
      <c r="S26" s="94">
        <v>2</v>
      </c>
      <c r="T26" s="161" t="s">
        <v>305</v>
      </c>
      <c r="U26" s="116"/>
      <c r="V26" s="98"/>
      <c r="W26" s="98"/>
      <c r="X26" s="98"/>
      <c r="Y26" s="98"/>
      <c r="Z26" s="98"/>
      <c r="AA26" s="98"/>
      <c r="AB26" s="99"/>
      <c r="AC26" s="99"/>
      <c r="AD26" s="85"/>
    </row>
    <row r="27" spans="1:30" s="53" customFormat="1" ht="24" x14ac:dyDescent="0.25">
      <c r="A27" s="115"/>
      <c r="B27" s="106"/>
      <c r="C27" s="80"/>
      <c r="D27" s="107"/>
      <c r="E27" s="107"/>
      <c r="F27" s="82"/>
      <c r="G27" s="82"/>
      <c r="H27" s="85"/>
      <c r="I27" s="85"/>
      <c r="J27" s="80"/>
      <c r="K27" s="87"/>
      <c r="L27" s="87"/>
      <c r="M27" s="83"/>
      <c r="N27" s="85"/>
      <c r="O27" s="83"/>
      <c r="P27" s="85"/>
      <c r="Q27" s="83"/>
      <c r="R27" s="83"/>
      <c r="S27" s="95"/>
      <c r="T27" s="161" t="s">
        <v>289</v>
      </c>
      <c r="U27" s="116"/>
      <c r="V27" s="98"/>
      <c r="W27" s="98"/>
      <c r="X27" s="98"/>
      <c r="Y27" s="98"/>
      <c r="Z27" s="98"/>
      <c r="AA27" s="98"/>
      <c r="AB27" s="99"/>
      <c r="AC27" s="99"/>
      <c r="AD27" s="85"/>
    </row>
    <row r="28" spans="1:30" ht="24" x14ac:dyDescent="0.25">
      <c r="A28" s="115"/>
      <c r="B28" s="106"/>
      <c r="C28" s="80"/>
      <c r="D28" s="107"/>
      <c r="E28" s="107"/>
      <c r="F28" s="82"/>
      <c r="G28" s="82"/>
      <c r="H28" s="85"/>
      <c r="I28" s="85"/>
      <c r="J28" s="80"/>
      <c r="K28" s="87"/>
      <c r="L28" s="90"/>
      <c r="M28" s="97"/>
      <c r="N28" s="97"/>
      <c r="O28" s="97"/>
      <c r="P28" s="97"/>
      <c r="Q28" s="97"/>
      <c r="R28" s="97"/>
      <c r="S28" s="100"/>
      <c r="T28" s="161" t="s">
        <v>290</v>
      </c>
      <c r="U28" s="116"/>
      <c r="V28" s="98"/>
      <c r="W28" s="98"/>
      <c r="X28" s="98"/>
      <c r="Y28" s="98"/>
      <c r="Z28" s="98"/>
      <c r="AA28" s="98"/>
      <c r="AB28" s="99"/>
      <c r="AC28" s="99"/>
      <c r="AD28" s="85"/>
    </row>
    <row r="29" spans="1:30" ht="36" x14ac:dyDescent="0.25">
      <c r="A29" s="115"/>
      <c r="B29" s="106"/>
      <c r="C29" s="72">
        <v>131</v>
      </c>
      <c r="D29" s="107" t="s">
        <v>128</v>
      </c>
      <c r="E29" s="107" t="s">
        <v>129</v>
      </c>
      <c r="F29" s="82">
        <v>0</v>
      </c>
      <c r="G29" s="82">
        <v>100</v>
      </c>
      <c r="H29" s="77" t="s">
        <v>41</v>
      </c>
      <c r="I29" s="77">
        <v>30</v>
      </c>
      <c r="J29" s="64">
        <v>432</v>
      </c>
      <c r="K29" s="63" t="s">
        <v>130</v>
      </c>
      <c r="L29" s="63" t="s">
        <v>131</v>
      </c>
      <c r="M29" s="61" t="s">
        <v>189</v>
      </c>
      <c r="N29" s="62" t="s">
        <v>41</v>
      </c>
      <c r="O29" s="61">
        <v>15</v>
      </c>
      <c r="P29" s="62">
        <v>0.25</v>
      </c>
      <c r="Q29" s="61" t="s">
        <v>123</v>
      </c>
      <c r="R29" s="61">
        <v>6</v>
      </c>
      <c r="S29" s="65" t="s">
        <v>132</v>
      </c>
      <c r="T29" s="161" t="s">
        <v>291</v>
      </c>
      <c r="U29" s="116"/>
      <c r="V29" s="98"/>
      <c r="W29" s="98"/>
      <c r="X29" s="98"/>
      <c r="Y29" s="98"/>
      <c r="Z29" s="98"/>
      <c r="AA29" s="98"/>
      <c r="AB29" s="99"/>
      <c r="AC29" s="99"/>
      <c r="AD29" s="85"/>
    </row>
    <row r="30" spans="1:30" ht="36" x14ac:dyDescent="0.25">
      <c r="A30" s="115"/>
      <c r="B30" s="106"/>
      <c r="C30" s="80"/>
      <c r="D30" s="107"/>
      <c r="E30" s="107"/>
      <c r="F30" s="82"/>
      <c r="G30" s="82"/>
      <c r="H30" s="85"/>
      <c r="I30" s="85"/>
      <c r="J30" s="57">
        <v>433</v>
      </c>
      <c r="K30" s="58" t="s">
        <v>133</v>
      </c>
      <c r="L30" s="58" t="s">
        <v>134</v>
      </c>
      <c r="M30" s="59" t="s">
        <v>189</v>
      </c>
      <c r="N30" s="56" t="s">
        <v>41</v>
      </c>
      <c r="O30" s="59">
        <v>15</v>
      </c>
      <c r="P30" s="56">
        <v>0.05</v>
      </c>
      <c r="Q30" s="59">
        <v>0</v>
      </c>
      <c r="R30" s="59">
        <v>5</v>
      </c>
      <c r="S30" s="60">
        <v>0</v>
      </c>
      <c r="T30" s="161" t="s">
        <v>292</v>
      </c>
      <c r="U30" s="116"/>
      <c r="V30" s="98"/>
      <c r="W30" s="98"/>
      <c r="X30" s="98"/>
      <c r="Y30" s="98"/>
      <c r="Z30" s="98"/>
      <c r="AA30" s="98"/>
      <c r="AB30" s="99"/>
      <c r="AC30" s="99"/>
      <c r="AD30" s="85"/>
    </row>
    <row r="31" spans="1:30" ht="36" x14ac:dyDescent="0.25">
      <c r="A31" s="115"/>
      <c r="B31" s="106"/>
      <c r="C31" s="80"/>
      <c r="D31" s="107"/>
      <c r="E31" s="107"/>
      <c r="F31" s="82"/>
      <c r="G31" s="82"/>
      <c r="H31" s="85"/>
      <c r="I31" s="85"/>
      <c r="J31" s="57">
        <v>434</v>
      </c>
      <c r="K31" s="58" t="s">
        <v>135</v>
      </c>
      <c r="L31" s="58" t="s">
        <v>136</v>
      </c>
      <c r="M31" s="59" t="s">
        <v>189</v>
      </c>
      <c r="N31" s="56" t="s">
        <v>41</v>
      </c>
      <c r="O31" s="59">
        <v>15</v>
      </c>
      <c r="P31" s="56">
        <v>0.05</v>
      </c>
      <c r="Q31" s="59">
        <v>0</v>
      </c>
      <c r="R31" s="59">
        <v>10</v>
      </c>
      <c r="S31" s="60">
        <v>2</v>
      </c>
      <c r="T31" s="161" t="s">
        <v>306</v>
      </c>
      <c r="U31" s="116"/>
      <c r="V31" s="98"/>
      <c r="W31" s="98"/>
      <c r="X31" s="98"/>
      <c r="Y31" s="98"/>
      <c r="Z31" s="98"/>
      <c r="AA31" s="98"/>
      <c r="AB31" s="99"/>
      <c r="AC31" s="99"/>
      <c r="AD31" s="85"/>
    </row>
    <row r="32" spans="1:30" ht="36" x14ac:dyDescent="0.25">
      <c r="A32" s="115"/>
      <c r="B32" s="106"/>
      <c r="C32" s="80"/>
      <c r="D32" s="107"/>
      <c r="E32" s="107"/>
      <c r="F32" s="82"/>
      <c r="G32" s="82"/>
      <c r="H32" s="85"/>
      <c r="I32" s="85"/>
      <c r="J32" s="57">
        <v>435</v>
      </c>
      <c r="K32" s="58" t="s">
        <v>137</v>
      </c>
      <c r="L32" s="58" t="s">
        <v>138</v>
      </c>
      <c r="M32" s="59" t="s">
        <v>189</v>
      </c>
      <c r="N32" s="56" t="s">
        <v>41</v>
      </c>
      <c r="O32" s="59">
        <v>15</v>
      </c>
      <c r="P32" s="56">
        <v>0.05</v>
      </c>
      <c r="Q32" s="59">
        <v>0</v>
      </c>
      <c r="R32" s="59">
        <v>5</v>
      </c>
      <c r="S32" s="60">
        <v>0</v>
      </c>
      <c r="T32" s="161" t="s">
        <v>307</v>
      </c>
      <c r="U32" s="116"/>
      <c r="V32" s="98"/>
      <c r="W32" s="98"/>
      <c r="X32" s="98"/>
      <c r="Y32" s="98"/>
      <c r="Z32" s="98"/>
      <c r="AA32" s="98"/>
      <c r="AB32" s="99"/>
      <c r="AC32" s="99"/>
      <c r="AD32" s="85"/>
    </row>
    <row r="33" spans="1:30" ht="48" x14ac:dyDescent="0.25">
      <c r="A33" s="115"/>
      <c r="B33" s="106"/>
      <c r="C33" s="80"/>
      <c r="D33" s="107"/>
      <c r="E33" s="107"/>
      <c r="F33" s="82"/>
      <c r="G33" s="82"/>
      <c r="H33" s="85"/>
      <c r="I33" s="85"/>
      <c r="J33" s="72">
        <v>436</v>
      </c>
      <c r="K33" s="86" t="s">
        <v>139</v>
      </c>
      <c r="L33" s="86" t="s">
        <v>140</v>
      </c>
      <c r="M33" s="75" t="s">
        <v>189</v>
      </c>
      <c r="N33" s="77" t="s">
        <v>41</v>
      </c>
      <c r="O33" s="75">
        <v>15</v>
      </c>
      <c r="P33" s="77">
        <v>0.05</v>
      </c>
      <c r="Q33" s="75">
        <v>0</v>
      </c>
      <c r="R33" s="75">
        <v>32</v>
      </c>
      <c r="S33" s="91">
        <v>8</v>
      </c>
      <c r="T33" s="161" t="s">
        <v>293</v>
      </c>
      <c r="U33" s="116"/>
      <c r="V33" s="98"/>
      <c r="W33" s="98"/>
      <c r="X33" s="98"/>
      <c r="Y33" s="98"/>
      <c r="Z33" s="98"/>
      <c r="AA33" s="98"/>
      <c r="AB33" s="99"/>
      <c r="AC33" s="99"/>
      <c r="AD33" s="85"/>
    </row>
    <row r="34" spans="1:30" ht="24" x14ac:dyDescent="0.25">
      <c r="A34" s="115"/>
      <c r="B34" s="106"/>
      <c r="C34" s="80"/>
      <c r="D34" s="107"/>
      <c r="E34" s="107"/>
      <c r="F34" s="82"/>
      <c r="G34" s="82"/>
      <c r="H34" s="85"/>
      <c r="I34" s="85"/>
      <c r="J34" s="80"/>
      <c r="K34" s="87"/>
      <c r="L34" s="90"/>
      <c r="M34" s="97"/>
      <c r="N34" s="97"/>
      <c r="O34" s="97"/>
      <c r="P34" s="97"/>
      <c r="Q34" s="83"/>
      <c r="R34" s="83"/>
      <c r="S34" s="92"/>
      <c r="T34" s="161" t="s">
        <v>308</v>
      </c>
      <c r="U34" s="116"/>
      <c r="V34" s="98"/>
      <c r="W34" s="98"/>
      <c r="X34" s="98"/>
      <c r="Y34" s="98"/>
      <c r="Z34" s="98"/>
      <c r="AA34" s="98"/>
      <c r="AB34" s="99"/>
      <c r="AC34" s="99"/>
      <c r="AD34" s="85"/>
    </row>
    <row r="35" spans="1:30" ht="36" customHeight="1" x14ac:dyDescent="0.25">
      <c r="A35" s="115"/>
      <c r="B35" s="106"/>
      <c r="C35" s="80"/>
      <c r="D35" s="107"/>
      <c r="E35" s="107"/>
      <c r="F35" s="82"/>
      <c r="G35" s="82"/>
      <c r="H35" s="85"/>
      <c r="I35" s="85"/>
      <c r="J35" s="57">
        <v>437</v>
      </c>
      <c r="K35" s="58" t="s">
        <v>141</v>
      </c>
      <c r="L35" s="58" t="s">
        <v>142</v>
      </c>
      <c r="M35" s="59" t="s">
        <v>189</v>
      </c>
      <c r="N35" s="56" t="s">
        <v>41</v>
      </c>
      <c r="O35" s="59">
        <v>15</v>
      </c>
      <c r="P35" s="56">
        <v>0.05</v>
      </c>
      <c r="Q35" s="59">
        <v>0</v>
      </c>
      <c r="R35" s="59">
        <v>4</v>
      </c>
      <c r="S35" s="60">
        <v>0</v>
      </c>
      <c r="T35" s="161" t="s">
        <v>294</v>
      </c>
      <c r="U35" s="116"/>
      <c r="V35" s="98"/>
      <c r="W35" s="98"/>
      <c r="X35" s="98"/>
      <c r="Y35" s="98"/>
      <c r="Z35" s="98"/>
      <c r="AA35" s="98"/>
      <c r="AB35" s="99"/>
      <c r="AC35" s="99"/>
      <c r="AD35" s="85"/>
    </row>
    <row r="36" spans="1:30" ht="48" x14ac:dyDescent="0.25">
      <c r="A36" s="115"/>
      <c r="B36" s="106"/>
      <c r="C36" s="80"/>
      <c r="D36" s="107"/>
      <c r="E36" s="107"/>
      <c r="F36" s="82"/>
      <c r="G36" s="82"/>
      <c r="H36" s="85"/>
      <c r="I36" s="85"/>
      <c r="J36" s="57">
        <v>438</v>
      </c>
      <c r="K36" s="58" t="s">
        <v>143</v>
      </c>
      <c r="L36" s="58" t="s">
        <v>140</v>
      </c>
      <c r="M36" s="59" t="s">
        <v>189</v>
      </c>
      <c r="N36" s="56" t="s">
        <v>41</v>
      </c>
      <c r="O36" s="59">
        <v>15</v>
      </c>
      <c r="P36" s="56">
        <v>0.05</v>
      </c>
      <c r="Q36" s="59">
        <v>0</v>
      </c>
      <c r="R36" s="59">
        <v>8</v>
      </c>
      <c r="S36" s="60">
        <v>2</v>
      </c>
      <c r="T36" s="161" t="s">
        <v>295</v>
      </c>
      <c r="U36" s="116"/>
      <c r="V36" s="98"/>
      <c r="W36" s="98"/>
      <c r="X36" s="98"/>
      <c r="Y36" s="98"/>
      <c r="Z36" s="98"/>
      <c r="AA36" s="98"/>
      <c r="AB36" s="99"/>
      <c r="AC36" s="99"/>
      <c r="AD36" s="85"/>
    </row>
    <row r="37" spans="1:30" ht="48" x14ac:dyDescent="0.25">
      <c r="A37" s="115"/>
      <c r="B37" s="106"/>
      <c r="C37" s="80"/>
      <c r="D37" s="107"/>
      <c r="E37" s="107"/>
      <c r="F37" s="82"/>
      <c r="G37" s="82"/>
      <c r="H37" s="85"/>
      <c r="I37" s="85"/>
      <c r="J37" s="72">
        <v>439</v>
      </c>
      <c r="K37" s="86" t="s">
        <v>144</v>
      </c>
      <c r="L37" s="86" t="s">
        <v>142</v>
      </c>
      <c r="M37" s="75" t="s">
        <v>189</v>
      </c>
      <c r="N37" s="77" t="s">
        <v>41</v>
      </c>
      <c r="O37" s="75">
        <v>15</v>
      </c>
      <c r="P37" s="77">
        <v>0.05</v>
      </c>
      <c r="Q37" s="75">
        <v>0</v>
      </c>
      <c r="R37" s="75">
        <v>4</v>
      </c>
      <c r="S37" s="91">
        <v>1</v>
      </c>
      <c r="T37" s="161" t="s">
        <v>296</v>
      </c>
      <c r="U37" s="116"/>
      <c r="V37" s="98"/>
      <c r="W37" s="98"/>
      <c r="X37" s="98"/>
      <c r="Y37" s="98"/>
      <c r="Z37" s="98"/>
      <c r="AA37" s="98"/>
      <c r="AB37" s="99"/>
      <c r="AC37" s="99"/>
      <c r="AD37" s="85"/>
    </row>
    <row r="38" spans="1:30" ht="24" x14ac:dyDescent="0.25">
      <c r="A38" s="115"/>
      <c r="B38" s="106"/>
      <c r="C38" s="80"/>
      <c r="D38" s="107"/>
      <c r="E38" s="107"/>
      <c r="F38" s="82"/>
      <c r="G38" s="82"/>
      <c r="H38" s="85"/>
      <c r="I38" s="85"/>
      <c r="J38" s="80"/>
      <c r="K38" s="87"/>
      <c r="L38" s="90"/>
      <c r="M38" s="83"/>
      <c r="N38" s="85"/>
      <c r="O38" s="83"/>
      <c r="P38" s="85"/>
      <c r="Q38" s="83"/>
      <c r="R38" s="83"/>
      <c r="S38" s="92"/>
      <c r="T38" s="161" t="s">
        <v>309</v>
      </c>
      <c r="U38" s="116"/>
      <c r="V38" s="98"/>
      <c r="W38" s="98"/>
      <c r="X38" s="98"/>
      <c r="Y38" s="98"/>
      <c r="Z38" s="98"/>
      <c r="AA38" s="98"/>
      <c r="AB38" s="99"/>
      <c r="AC38" s="99"/>
      <c r="AD38" s="85"/>
    </row>
    <row r="39" spans="1:30" ht="36" x14ac:dyDescent="0.25">
      <c r="A39" s="114" t="s">
        <v>186</v>
      </c>
      <c r="B39" s="107" t="s">
        <v>145</v>
      </c>
      <c r="C39" s="102">
        <v>132</v>
      </c>
      <c r="D39" s="105" t="s">
        <v>146</v>
      </c>
      <c r="E39" s="107" t="s">
        <v>147</v>
      </c>
      <c r="F39" s="107" t="s">
        <v>123</v>
      </c>
      <c r="G39" s="110">
        <v>-0.05</v>
      </c>
      <c r="H39" s="79" t="s">
        <v>41</v>
      </c>
      <c r="I39" s="112">
        <v>-0.01</v>
      </c>
      <c r="J39" s="57">
        <v>440</v>
      </c>
      <c r="K39" s="58" t="s">
        <v>148</v>
      </c>
      <c r="L39" s="58" t="s">
        <v>149</v>
      </c>
      <c r="M39" s="59" t="s">
        <v>189</v>
      </c>
      <c r="N39" s="56" t="s">
        <v>41</v>
      </c>
      <c r="O39" s="59" t="s">
        <v>195</v>
      </c>
      <c r="P39" s="56">
        <v>0.15</v>
      </c>
      <c r="Q39" s="59">
        <v>0</v>
      </c>
      <c r="R39" s="59">
        <v>1</v>
      </c>
      <c r="S39" s="60">
        <v>0</v>
      </c>
      <c r="T39" s="161" t="s">
        <v>310</v>
      </c>
      <c r="U39" s="116">
        <v>5798083</v>
      </c>
      <c r="V39" s="98">
        <v>260000</v>
      </c>
      <c r="W39" s="98"/>
      <c r="X39" s="98">
        <v>5538083</v>
      </c>
      <c r="Y39" s="98"/>
      <c r="Z39" s="98"/>
      <c r="AA39" s="98"/>
      <c r="AB39" s="99"/>
      <c r="AC39" s="99"/>
      <c r="AD39" s="85"/>
    </row>
    <row r="40" spans="1:30" ht="24" x14ac:dyDescent="0.25">
      <c r="A40" s="115"/>
      <c r="B40" s="107"/>
      <c r="C40" s="102"/>
      <c r="D40" s="106"/>
      <c r="E40" s="107"/>
      <c r="F40" s="107"/>
      <c r="G40" s="111"/>
      <c r="H40" s="79"/>
      <c r="I40" s="113"/>
      <c r="J40" s="72">
        <v>441</v>
      </c>
      <c r="K40" s="86" t="s">
        <v>150</v>
      </c>
      <c r="L40" s="86" t="s">
        <v>151</v>
      </c>
      <c r="M40" s="75" t="s">
        <v>189</v>
      </c>
      <c r="N40" s="77" t="s">
        <v>41</v>
      </c>
      <c r="O40" s="75" t="s">
        <v>152</v>
      </c>
      <c r="P40" s="77">
        <v>0.35</v>
      </c>
      <c r="Q40" s="75" t="s">
        <v>123</v>
      </c>
      <c r="R40" s="75">
        <v>10</v>
      </c>
      <c r="S40" s="94">
        <v>2</v>
      </c>
      <c r="T40" s="161" t="s">
        <v>297</v>
      </c>
      <c r="U40" s="116"/>
      <c r="V40" s="98"/>
      <c r="W40" s="98"/>
      <c r="X40" s="98"/>
      <c r="Y40" s="98"/>
      <c r="Z40" s="98"/>
      <c r="AA40" s="98"/>
      <c r="AB40" s="99"/>
      <c r="AC40" s="99"/>
      <c r="AD40" s="85"/>
    </row>
    <row r="41" spans="1:30" s="53" customFormat="1" ht="36" x14ac:dyDescent="0.25">
      <c r="A41" s="115"/>
      <c r="B41" s="107"/>
      <c r="C41" s="102"/>
      <c r="D41" s="106"/>
      <c r="E41" s="107"/>
      <c r="F41" s="107"/>
      <c r="G41" s="111"/>
      <c r="H41" s="79"/>
      <c r="I41" s="113"/>
      <c r="J41" s="80"/>
      <c r="K41" s="87"/>
      <c r="L41" s="87"/>
      <c r="M41" s="83"/>
      <c r="N41" s="85"/>
      <c r="O41" s="83"/>
      <c r="P41" s="85"/>
      <c r="Q41" s="83"/>
      <c r="R41" s="83"/>
      <c r="S41" s="95"/>
      <c r="T41" s="161" t="s">
        <v>324</v>
      </c>
      <c r="U41" s="116"/>
      <c r="V41" s="98"/>
      <c r="W41" s="98"/>
      <c r="X41" s="98"/>
      <c r="Y41" s="98"/>
      <c r="Z41" s="98"/>
      <c r="AA41" s="98"/>
      <c r="AB41" s="99"/>
      <c r="AC41" s="99"/>
      <c r="AD41" s="85"/>
    </row>
    <row r="42" spans="1:30" s="53" customFormat="1" ht="24" x14ac:dyDescent="0.25">
      <c r="A42" s="115"/>
      <c r="B42" s="107"/>
      <c r="C42" s="102"/>
      <c r="D42" s="106"/>
      <c r="E42" s="107"/>
      <c r="F42" s="107"/>
      <c r="G42" s="111"/>
      <c r="H42" s="79"/>
      <c r="I42" s="113"/>
      <c r="J42" s="80"/>
      <c r="K42" s="87"/>
      <c r="L42" s="87"/>
      <c r="M42" s="83"/>
      <c r="N42" s="85"/>
      <c r="O42" s="83"/>
      <c r="P42" s="85"/>
      <c r="Q42" s="83"/>
      <c r="R42" s="83"/>
      <c r="S42" s="95"/>
      <c r="T42" s="161" t="s">
        <v>311</v>
      </c>
      <c r="U42" s="116"/>
      <c r="V42" s="98"/>
      <c r="W42" s="98"/>
      <c r="X42" s="98"/>
      <c r="Y42" s="98"/>
      <c r="Z42" s="98"/>
      <c r="AA42" s="98"/>
      <c r="AB42" s="99"/>
      <c r="AC42" s="99"/>
      <c r="AD42" s="85"/>
    </row>
    <row r="43" spans="1:30" ht="24" x14ac:dyDescent="0.25">
      <c r="A43" s="115"/>
      <c r="B43" s="107"/>
      <c r="C43" s="102"/>
      <c r="D43" s="106"/>
      <c r="E43" s="107"/>
      <c r="F43" s="107"/>
      <c r="G43" s="111"/>
      <c r="H43" s="79"/>
      <c r="I43" s="113"/>
      <c r="J43" s="80"/>
      <c r="K43" s="87"/>
      <c r="L43" s="90"/>
      <c r="M43" s="83"/>
      <c r="N43" s="85"/>
      <c r="O43" s="83"/>
      <c r="P43" s="85"/>
      <c r="Q43" s="83"/>
      <c r="R43" s="83"/>
      <c r="S43" s="95"/>
      <c r="T43" s="161" t="s">
        <v>312</v>
      </c>
      <c r="U43" s="116"/>
      <c r="V43" s="98"/>
      <c r="W43" s="98"/>
      <c r="X43" s="98"/>
      <c r="Y43" s="98"/>
      <c r="Z43" s="98"/>
      <c r="AA43" s="98"/>
      <c r="AB43" s="99"/>
      <c r="AC43" s="99"/>
      <c r="AD43" s="85"/>
    </row>
    <row r="44" spans="1:30" ht="36" x14ac:dyDescent="0.25">
      <c r="A44" s="115"/>
      <c r="B44" s="107"/>
      <c r="C44" s="102"/>
      <c r="D44" s="106"/>
      <c r="E44" s="107"/>
      <c r="F44" s="107"/>
      <c r="G44" s="111"/>
      <c r="H44" s="79"/>
      <c r="I44" s="85"/>
      <c r="J44" s="57">
        <v>442</v>
      </c>
      <c r="K44" s="58" t="s">
        <v>153</v>
      </c>
      <c r="L44" s="58" t="s">
        <v>154</v>
      </c>
      <c r="M44" s="59" t="s">
        <v>189</v>
      </c>
      <c r="N44" s="56" t="s">
        <v>41</v>
      </c>
      <c r="O44" s="59">
        <v>15</v>
      </c>
      <c r="P44" s="56">
        <v>0.15</v>
      </c>
      <c r="Q44" s="59">
        <v>1</v>
      </c>
      <c r="R44" s="59">
        <v>5</v>
      </c>
      <c r="S44" s="60">
        <v>1</v>
      </c>
      <c r="T44" s="161" t="s">
        <v>325</v>
      </c>
      <c r="U44" s="116"/>
      <c r="V44" s="98"/>
      <c r="W44" s="98"/>
      <c r="X44" s="98"/>
      <c r="Y44" s="98"/>
      <c r="Z44" s="98"/>
      <c r="AA44" s="98"/>
      <c r="AB44" s="99"/>
      <c r="AC44" s="99"/>
      <c r="AD44" s="85"/>
    </row>
    <row r="45" spans="1:30" ht="60" x14ac:dyDescent="0.25">
      <c r="A45" s="115"/>
      <c r="B45" s="107"/>
      <c r="C45" s="102"/>
      <c r="D45" s="106"/>
      <c r="E45" s="107"/>
      <c r="F45" s="107"/>
      <c r="G45" s="111"/>
      <c r="H45" s="79"/>
      <c r="I45" s="85"/>
      <c r="J45" s="57">
        <v>443</v>
      </c>
      <c r="K45" s="58" t="s">
        <v>155</v>
      </c>
      <c r="L45" s="58" t="s">
        <v>156</v>
      </c>
      <c r="M45" s="59" t="s">
        <v>189</v>
      </c>
      <c r="N45" s="56" t="s">
        <v>41</v>
      </c>
      <c r="O45" s="59">
        <v>15</v>
      </c>
      <c r="P45" s="56">
        <v>0.15</v>
      </c>
      <c r="Q45" s="59">
        <v>0</v>
      </c>
      <c r="R45" s="59">
        <v>100</v>
      </c>
      <c r="S45" s="60">
        <v>10</v>
      </c>
      <c r="T45" s="161" t="s">
        <v>313</v>
      </c>
      <c r="U45" s="116"/>
      <c r="V45" s="98"/>
      <c r="W45" s="98"/>
      <c r="X45" s="98"/>
      <c r="Y45" s="98"/>
      <c r="Z45" s="98"/>
      <c r="AA45" s="98"/>
      <c r="AB45" s="99"/>
      <c r="AC45" s="99"/>
      <c r="AD45" s="85"/>
    </row>
    <row r="46" spans="1:30" x14ac:dyDescent="0.25">
      <c r="A46" s="115"/>
      <c r="B46" s="105" t="s">
        <v>157</v>
      </c>
      <c r="C46" s="102">
        <v>133</v>
      </c>
      <c r="D46" s="105" t="s">
        <v>158</v>
      </c>
      <c r="E46" s="105" t="s">
        <v>159</v>
      </c>
      <c r="F46" s="75">
        <v>0</v>
      </c>
      <c r="G46" s="75">
        <v>100</v>
      </c>
      <c r="H46" s="79" t="s">
        <v>41</v>
      </c>
      <c r="I46" s="79">
        <v>20</v>
      </c>
      <c r="J46" s="72">
        <v>444</v>
      </c>
      <c r="K46" s="86" t="s">
        <v>160</v>
      </c>
      <c r="L46" s="86" t="s">
        <v>161</v>
      </c>
      <c r="M46" s="75" t="s">
        <v>189</v>
      </c>
      <c r="N46" s="77" t="s">
        <v>41</v>
      </c>
      <c r="O46" s="75">
        <v>11.15</v>
      </c>
      <c r="P46" s="77">
        <v>0.05</v>
      </c>
      <c r="Q46" s="77">
        <v>0</v>
      </c>
      <c r="R46" s="77">
        <v>4</v>
      </c>
      <c r="S46" s="91">
        <v>1</v>
      </c>
      <c r="T46" s="160" t="s">
        <v>197</v>
      </c>
      <c r="U46" s="116"/>
      <c r="V46" s="98"/>
      <c r="W46" s="98"/>
      <c r="X46" s="98"/>
      <c r="Y46" s="98"/>
      <c r="Z46" s="98"/>
      <c r="AA46" s="98"/>
      <c r="AB46" s="99"/>
      <c r="AC46" s="99"/>
      <c r="AD46" s="85" t="s">
        <v>162</v>
      </c>
    </row>
    <row r="47" spans="1:30" ht="36" x14ac:dyDescent="0.25">
      <c r="A47" s="115"/>
      <c r="B47" s="106"/>
      <c r="C47" s="102"/>
      <c r="D47" s="106"/>
      <c r="E47" s="106"/>
      <c r="F47" s="83"/>
      <c r="G47" s="83"/>
      <c r="H47" s="79"/>
      <c r="I47" s="79"/>
      <c r="J47" s="80"/>
      <c r="K47" s="90"/>
      <c r="L47" s="87"/>
      <c r="M47" s="83"/>
      <c r="N47" s="85"/>
      <c r="O47" s="83"/>
      <c r="P47" s="85"/>
      <c r="Q47" s="85"/>
      <c r="R47" s="85"/>
      <c r="S47" s="92"/>
      <c r="T47" s="160" t="s">
        <v>198</v>
      </c>
      <c r="U47" s="116"/>
      <c r="V47" s="98"/>
      <c r="W47" s="98"/>
      <c r="X47" s="98"/>
      <c r="Y47" s="98"/>
      <c r="Z47" s="98"/>
      <c r="AA47" s="98"/>
      <c r="AB47" s="99"/>
      <c r="AC47" s="99"/>
      <c r="AD47" s="85"/>
    </row>
    <row r="48" spans="1:30" ht="24" x14ac:dyDescent="0.25">
      <c r="A48" s="115"/>
      <c r="B48" s="106"/>
      <c r="C48" s="102"/>
      <c r="D48" s="106"/>
      <c r="E48" s="106"/>
      <c r="F48" s="83"/>
      <c r="G48" s="83"/>
      <c r="H48" s="79"/>
      <c r="I48" s="79"/>
      <c r="J48" s="80"/>
      <c r="K48" s="90"/>
      <c r="L48" s="87"/>
      <c r="M48" s="83"/>
      <c r="N48" s="85"/>
      <c r="O48" s="83"/>
      <c r="P48" s="85"/>
      <c r="Q48" s="85"/>
      <c r="R48" s="85"/>
      <c r="S48" s="92"/>
      <c r="T48" s="160" t="s">
        <v>199</v>
      </c>
      <c r="U48" s="116"/>
      <c r="V48" s="98"/>
      <c r="W48" s="98"/>
      <c r="X48" s="98"/>
      <c r="Y48" s="98"/>
      <c r="Z48" s="98"/>
      <c r="AA48" s="98"/>
      <c r="AB48" s="99"/>
      <c r="AC48" s="99"/>
      <c r="AD48" s="85"/>
    </row>
    <row r="49" spans="1:30" ht="24" x14ac:dyDescent="0.25">
      <c r="A49" s="115"/>
      <c r="B49" s="106"/>
      <c r="C49" s="102"/>
      <c r="D49" s="106"/>
      <c r="E49" s="106"/>
      <c r="F49" s="83"/>
      <c r="G49" s="83"/>
      <c r="H49" s="79"/>
      <c r="I49" s="79"/>
      <c r="J49" s="80"/>
      <c r="K49" s="90"/>
      <c r="L49" s="87"/>
      <c r="M49" s="83"/>
      <c r="N49" s="85"/>
      <c r="O49" s="83"/>
      <c r="P49" s="85"/>
      <c r="Q49" s="85"/>
      <c r="R49" s="85"/>
      <c r="S49" s="92"/>
      <c r="T49" s="160" t="s">
        <v>200</v>
      </c>
      <c r="U49" s="116"/>
      <c r="V49" s="98"/>
      <c r="W49" s="98"/>
      <c r="X49" s="98"/>
      <c r="Y49" s="98"/>
      <c r="Z49" s="98"/>
      <c r="AA49" s="98"/>
      <c r="AB49" s="99"/>
      <c r="AC49" s="99"/>
      <c r="AD49" s="85"/>
    </row>
    <row r="50" spans="1:30" ht="24" x14ac:dyDescent="0.25">
      <c r="A50" s="115"/>
      <c r="B50" s="106"/>
      <c r="C50" s="102"/>
      <c r="D50" s="106"/>
      <c r="E50" s="106"/>
      <c r="F50" s="83"/>
      <c r="G50" s="83"/>
      <c r="H50" s="79"/>
      <c r="I50" s="79"/>
      <c r="J50" s="80"/>
      <c r="K50" s="90"/>
      <c r="L50" s="87"/>
      <c r="M50" s="83"/>
      <c r="N50" s="85"/>
      <c r="O50" s="83"/>
      <c r="P50" s="85"/>
      <c r="Q50" s="85"/>
      <c r="R50" s="85"/>
      <c r="S50" s="92"/>
      <c r="T50" s="160" t="s">
        <v>201</v>
      </c>
      <c r="U50" s="116"/>
      <c r="V50" s="98"/>
      <c r="W50" s="98"/>
      <c r="X50" s="98"/>
      <c r="Y50" s="98"/>
      <c r="Z50" s="98"/>
      <c r="AA50" s="98"/>
      <c r="AB50" s="99"/>
      <c r="AC50" s="99"/>
      <c r="AD50" s="85"/>
    </row>
    <row r="51" spans="1:30" ht="36" x14ac:dyDescent="0.25">
      <c r="A51" s="115"/>
      <c r="B51" s="106"/>
      <c r="C51" s="102"/>
      <c r="D51" s="106"/>
      <c r="E51" s="106"/>
      <c r="F51" s="83"/>
      <c r="G51" s="83"/>
      <c r="H51" s="79"/>
      <c r="I51" s="79"/>
      <c r="J51" s="73"/>
      <c r="K51" s="89"/>
      <c r="L51" s="88"/>
      <c r="M51" s="76"/>
      <c r="N51" s="78"/>
      <c r="O51" s="76"/>
      <c r="P51" s="78"/>
      <c r="Q51" s="78"/>
      <c r="R51" s="78"/>
      <c r="S51" s="96"/>
      <c r="T51" s="160" t="s">
        <v>202</v>
      </c>
      <c r="U51" s="116"/>
      <c r="V51" s="98"/>
      <c r="W51" s="98"/>
      <c r="X51" s="98"/>
      <c r="Y51" s="98"/>
      <c r="Z51" s="98"/>
      <c r="AA51" s="98"/>
      <c r="AB51" s="99"/>
      <c r="AC51" s="99"/>
      <c r="AD51" s="85"/>
    </row>
    <row r="52" spans="1:30" ht="48" x14ac:dyDescent="0.25">
      <c r="A52" s="115"/>
      <c r="B52" s="106"/>
      <c r="C52" s="102"/>
      <c r="D52" s="106"/>
      <c r="E52" s="106"/>
      <c r="F52" s="83"/>
      <c r="G52" s="83"/>
      <c r="H52" s="79"/>
      <c r="I52" s="79"/>
      <c r="J52" s="72">
        <v>445</v>
      </c>
      <c r="K52" s="86" t="s">
        <v>163</v>
      </c>
      <c r="L52" s="86" t="s">
        <v>164</v>
      </c>
      <c r="M52" s="75" t="s">
        <v>189</v>
      </c>
      <c r="N52" s="77" t="s">
        <v>41</v>
      </c>
      <c r="O52" s="75">
        <v>11.15</v>
      </c>
      <c r="P52" s="77">
        <v>0.05</v>
      </c>
      <c r="Q52" s="77">
        <v>0</v>
      </c>
      <c r="R52" s="77">
        <v>20</v>
      </c>
      <c r="S52" s="91">
        <v>3</v>
      </c>
      <c r="T52" s="160" t="s">
        <v>281</v>
      </c>
      <c r="U52" s="116"/>
      <c r="V52" s="98"/>
      <c r="W52" s="98"/>
      <c r="X52" s="98"/>
      <c r="Y52" s="98"/>
      <c r="Z52" s="98"/>
      <c r="AA52" s="98"/>
      <c r="AB52" s="99"/>
      <c r="AC52" s="99"/>
      <c r="AD52" s="85"/>
    </row>
    <row r="53" spans="1:30" ht="36" x14ac:dyDescent="0.25">
      <c r="A53" s="115"/>
      <c r="B53" s="106"/>
      <c r="C53" s="102"/>
      <c r="D53" s="106"/>
      <c r="E53" s="106"/>
      <c r="F53" s="83"/>
      <c r="G53" s="83"/>
      <c r="H53" s="79"/>
      <c r="I53" s="79"/>
      <c r="J53" s="80"/>
      <c r="K53" s="90"/>
      <c r="L53" s="87"/>
      <c r="M53" s="83"/>
      <c r="N53" s="85"/>
      <c r="O53" s="83"/>
      <c r="P53" s="85"/>
      <c r="Q53" s="85"/>
      <c r="R53" s="85"/>
      <c r="S53" s="92"/>
      <c r="T53" s="160" t="s">
        <v>282</v>
      </c>
      <c r="U53" s="116"/>
      <c r="V53" s="98"/>
      <c r="W53" s="98"/>
      <c r="X53" s="98"/>
      <c r="Y53" s="98"/>
      <c r="Z53" s="98"/>
      <c r="AA53" s="98"/>
      <c r="AB53" s="99"/>
      <c r="AC53" s="99"/>
      <c r="AD53" s="85"/>
    </row>
    <row r="54" spans="1:30" ht="60" x14ac:dyDescent="0.25">
      <c r="A54" s="115"/>
      <c r="B54" s="106"/>
      <c r="C54" s="102"/>
      <c r="D54" s="106"/>
      <c r="E54" s="106"/>
      <c r="F54" s="83"/>
      <c r="G54" s="83"/>
      <c r="H54" s="79"/>
      <c r="I54" s="79"/>
      <c r="J54" s="80"/>
      <c r="K54" s="90"/>
      <c r="L54" s="87"/>
      <c r="M54" s="83"/>
      <c r="N54" s="85"/>
      <c r="O54" s="83"/>
      <c r="P54" s="85"/>
      <c r="Q54" s="85"/>
      <c r="R54" s="85"/>
      <c r="S54" s="92"/>
      <c r="T54" s="160" t="s">
        <v>283</v>
      </c>
      <c r="U54" s="116"/>
      <c r="V54" s="98"/>
      <c r="W54" s="98"/>
      <c r="X54" s="98"/>
      <c r="Y54" s="98"/>
      <c r="Z54" s="98"/>
      <c r="AA54" s="98"/>
      <c r="AB54" s="99"/>
      <c r="AC54" s="99"/>
      <c r="AD54" s="85"/>
    </row>
    <row r="55" spans="1:30" ht="24" x14ac:dyDescent="0.25">
      <c r="A55" s="115"/>
      <c r="B55" s="106"/>
      <c r="C55" s="102"/>
      <c r="D55" s="106"/>
      <c r="E55" s="106"/>
      <c r="F55" s="83"/>
      <c r="G55" s="83"/>
      <c r="H55" s="79"/>
      <c r="I55" s="79"/>
      <c r="J55" s="80"/>
      <c r="K55" s="90"/>
      <c r="L55" s="87"/>
      <c r="M55" s="83"/>
      <c r="N55" s="85"/>
      <c r="O55" s="83"/>
      <c r="P55" s="85"/>
      <c r="Q55" s="85"/>
      <c r="R55" s="85"/>
      <c r="S55" s="92"/>
      <c r="T55" s="160" t="s">
        <v>284</v>
      </c>
      <c r="U55" s="116"/>
      <c r="V55" s="98"/>
      <c r="W55" s="98"/>
      <c r="X55" s="98"/>
      <c r="Y55" s="98"/>
      <c r="Z55" s="98"/>
      <c r="AA55" s="98"/>
      <c r="AB55" s="99"/>
      <c r="AC55" s="99"/>
      <c r="AD55" s="85"/>
    </row>
    <row r="56" spans="1:30" ht="48" x14ac:dyDescent="0.25">
      <c r="A56" s="115"/>
      <c r="B56" s="106"/>
      <c r="C56" s="102"/>
      <c r="D56" s="106"/>
      <c r="E56" s="106"/>
      <c r="F56" s="83"/>
      <c r="G56" s="83"/>
      <c r="H56" s="79"/>
      <c r="I56" s="79"/>
      <c r="J56" s="80"/>
      <c r="K56" s="90"/>
      <c r="L56" s="87"/>
      <c r="M56" s="83"/>
      <c r="N56" s="85"/>
      <c r="O56" s="83"/>
      <c r="P56" s="85"/>
      <c r="Q56" s="85"/>
      <c r="R56" s="85"/>
      <c r="S56" s="92"/>
      <c r="T56" s="160" t="s">
        <v>203</v>
      </c>
      <c r="U56" s="116"/>
      <c r="V56" s="98"/>
      <c r="W56" s="98"/>
      <c r="X56" s="98"/>
      <c r="Y56" s="98"/>
      <c r="Z56" s="98"/>
      <c r="AA56" s="98"/>
      <c r="AB56" s="99"/>
      <c r="AC56" s="99"/>
      <c r="AD56" s="85"/>
    </row>
    <row r="57" spans="1:30" ht="36" x14ac:dyDescent="0.25">
      <c r="A57" s="115"/>
      <c r="B57" s="106"/>
      <c r="C57" s="102"/>
      <c r="D57" s="106"/>
      <c r="E57" s="106"/>
      <c r="F57" s="83"/>
      <c r="G57" s="83"/>
      <c r="H57" s="79"/>
      <c r="I57" s="79"/>
      <c r="J57" s="80"/>
      <c r="K57" s="90"/>
      <c r="L57" s="87"/>
      <c r="M57" s="83"/>
      <c r="N57" s="85"/>
      <c r="O57" s="83"/>
      <c r="P57" s="85"/>
      <c r="Q57" s="85"/>
      <c r="R57" s="85"/>
      <c r="S57" s="92"/>
      <c r="T57" s="160" t="s">
        <v>204</v>
      </c>
      <c r="U57" s="116"/>
      <c r="V57" s="98"/>
      <c r="W57" s="98"/>
      <c r="X57" s="98"/>
      <c r="Y57" s="98"/>
      <c r="Z57" s="98"/>
      <c r="AA57" s="98"/>
      <c r="AB57" s="99"/>
      <c r="AC57" s="99"/>
      <c r="AD57" s="85"/>
    </row>
    <row r="58" spans="1:30" ht="48" x14ac:dyDescent="0.25">
      <c r="A58" s="115"/>
      <c r="B58" s="106"/>
      <c r="C58" s="102"/>
      <c r="D58" s="106"/>
      <c r="E58" s="106"/>
      <c r="F58" s="83"/>
      <c r="G58" s="83"/>
      <c r="H58" s="79"/>
      <c r="I58" s="79"/>
      <c r="J58" s="80"/>
      <c r="K58" s="90"/>
      <c r="L58" s="87"/>
      <c r="M58" s="83"/>
      <c r="N58" s="85"/>
      <c r="O58" s="83"/>
      <c r="P58" s="85"/>
      <c r="Q58" s="85"/>
      <c r="R58" s="85"/>
      <c r="S58" s="92"/>
      <c r="T58" s="160" t="s">
        <v>205</v>
      </c>
      <c r="U58" s="116"/>
      <c r="V58" s="98"/>
      <c r="W58" s="98"/>
      <c r="X58" s="98"/>
      <c r="Y58" s="98"/>
      <c r="Z58" s="98"/>
      <c r="AA58" s="98"/>
      <c r="AB58" s="99"/>
      <c r="AC58" s="99"/>
      <c r="AD58" s="85"/>
    </row>
    <row r="59" spans="1:30" ht="24" x14ac:dyDescent="0.25">
      <c r="A59" s="115"/>
      <c r="B59" s="106"/>
      <c r="C59" s="102"/>
      <c r="D59" s="106"/>
      <c r="E59" s="106"/>
      <c r="F59" s="83"/>
      <c r="G59" s="83"/>
      <c r="H59" s="79"/>
      <c r="I59" s="79"/>
      <c r="J59" s="80"/>
      <c r="K59" s="90"/>
      <c r="L59" s="87"/>
      <c r="M59" s="83"/>
      <c r="N59" s="85"/>
      <c r="O59" s="83"/>
      <c r="P59" s="85"/>
      <c r="Q59" s="85"/>
      <c r="R59" s="85"/>
      <c r="S59" s="92"/>
      <c r="T59" s="160" t="s">
        <v>206</v>
      </c>
      <c r="U59" s="116"/>
      <c r="V59" s="98"/>
      <c r="W59" s="98"/>
      <c r="X59" s="98"/>
      <c r="Y59" s="98"/>
      <c r="Z59" s="98"/>
      <c r="AA59" s="98"/>
      <c r="AB59" s="99"/>
      <c r="AC59" s="99"/>
      <c r="AD59" s="85"/>
    </row>
    <row r="60" spans="1:30" ht="24" x14ac:dyDescent="0.25">
      <c r="A60" s="115"/>
      <c r="B60" s="106"/>
      <c r="C60" s="102"/>
      <c r="D60" s="106"/>
      <c r="E60" s="106"/>
      <c r="F60" s="83"/>
      <c r="G60" s="83"/>
      <c r="H60" s="79"/>
      <c r="I60" s="79"/>
      <c r="J60" s="41">
        <v>446</v>
      </c>
      <c r="K60" s="43" t="s">
        <v>165</v>
      </c>
      <c r="L60" s="43" t="s">
        <v>166</v>
      </c>
      <c r="M60" s="40" t="s">
        <v>189</v>
      </c>
      <c r="N60" s="42" t="s">
        <v>41</v>
      </c>
      <c r="O60" s="40">
        <v>11.15</v>
      </c>
      <c r="P60" s="42">
        <v>0.05</v>
      </c>
      <c r="Q60" s="42">
        <v>0</v>
      </c>
      <c r="R60" s="42">
        <v>3</v>
      </c>
      <c r="S60" s="46">
        <v>0</v>
      </c>
      <c r="T60" s="160" t="s">
        <v>207</v>
      </c>
      <c r="U60" s="116"/>
      <c r="V60" s="98"/>
      <c r="W60" s="98"/>
      <c r="X60" s="98"/>
      <c r="Y60" s="98"/>
      <c r="Z60" s="98"/>
      <c r="AA60" s="98"/>
      <c r="AB60" s="99"/>
      <c r="AC60" s="99"/>
      <c r="AD60" s="85"/>
    </row>
    <row r="61" spans="1:30" ht="36" x14ac:dyDescent="0.25">
      <c r="A61" s="115"/>
      <c r="B61" s="106"/>
      <c r="C61" s="102"/>
      <c r="D61" s="106"/>
      <c r="E61" s="106"/>
      <c r="F61" s="83"/>
      <c r="G61" s="83"/>
      <c r="H61" s="79"/>
      <c r="I61" s="79"/>
      <c r="J61" s="41">
        <v>447</v>
      </c>
      <c r="K61" s="43" t="s">
        <v>285</v>
      </c>
      <c r="L61" s="43" t="s">
        <v>167</v>
      </c>
      <c r="M61" s="40" t="s">
        <v>189</v>
      </c>
      <c r="N61" s="42" t="s">
        <v>41</v>
      </c>
      <c r="O61" s="40">
        <v>11.15</v>
      </c>
      <c r="P61" s="42">
        <v>0.05</v>
      </c>
      <c r="Q61" s="42">
        <v>0</v>
      </c>
      <c r="R61" s="42">
        <v>3</v>
      </c>
      <c r="S61" s="46">
        <v>0</v>
      </c>
      <c r="T61" s="160" t="s">
        <v>208</v>
      </c>
      <c r="U61" s="116"/>
      <c r="V61" s="98"/>
      <c r="W61" s="98"/>
      <c r="X61" s="98"/>
      <c r="Y61" s="98"/>
      <c r="Z61" s="98"/>
      <c r="AA61" s="98"/>
      <c r="AB61" s="99"/>
      <c r="AC61" s="99"/>
      <c r="AD61" s="85"/>
    </row>
    <row r="62" spans="1:30" ht="24" x14ac:dyDescent="0.25">
      <c r="A62" s="115"/>
      <c r="B62" s="106"/>
      <c r="C62" s="102"/>
      <c r="D62" s="106"/>
      <c r="E62" s="106"/>
      <c r="F62" s="83"/>
      <c r="G62" s="83"/>
      <c r="H62" s="79"/>
      <c r="I62" s="79"/>
      <c r="J62" s="72">
        <v>448</v>
      </c>
      <c r="K62" s="74" t="s">
        <v>286</v>
      </c>
      <c r="L62" s="74" t="s">
        <v>168</v>
      </c>
      <c r="M62" s="75" t="s">
        <v>189</v>
      </c>
      <c r="N62" s="71" t="s">
        <v>41</v>
      </c>
      <c r="O62" s="77">
        <v>11.15</v>
      </c>
      <c r="P62" s="77">
        <v>0.05</v>
      </c>
      <c r="Q62" s="77">
        <v>0</v>
      </c>
      <c r="R62" s="77">
        <v>40</v>
      </c>
      <c r="S62" s="91">
        <v>8</v>
      </c>
      <c r="T62" s="160" t="s">
        <v>209</v>
      </c>
      <c r="U62" s="116"/>
      <c r="V62" s="98"/>
      <c r="W62" s="98"/>
      <c r="X62" s="98"/>
      <c r="Y62" s="98"/>
      <c r="Z62" s="98"/>
      <c r="AA62" s="98"/>
      <c r="AB62" s="99"/>
      <c r="AC62" s="99"/>
      <c r="AD62" s="85"/>
    </row>
    <row r="63" spans="1:30" ht="24" x14ac:dyDescent="0.25">
      <c r="A63" s="115"/>
      <c r="B63" s="106"/>
      <c r="C63" s="102"/>
      <c r="D63" s="106"/>
      <c r="E63" s="106"/>
      <c r="F63" s="83"/>
      <c r="G63" s="83"/>
      <c r="H63" s="79"/>
      <c r="I63" s="79"/>
      <c r="J63" s="80"/>
      <c r="K63" s="93"/>
      <c r="L63" s="93"/>
      <c r="M63" s="83"/>
      <c r="N63" s="84"/>
      <c r="O63" s="85"/>
      <c r="P63" s="85"/>
      <c r="Q63" s="85"/>
      <c r="R63" s="85"/>
      <c r="S63" s="92"/>
      <c r="T63" s="160" t="s">
        <v>210</v>
      </c>
      <c r="U63" s="116"/>
      <c r="V63" s="98"/>
      <c r="W63" s="98"/>
      <c r="X63" s="98"/>
      <c r="Y63" s="98"/>
      <c r="Z63" s="98"/>
      <c r="AA63" s="98"/>
      <c r="AB63" s="99"/>
      <c r="AC63" s="99"/>
      <c r="AD63" s="85"/>
    </row>
    <row r="64" spans="1:30" ht="24" x14ac:dyDescent="0.25">
      <c r="A64" s="115"/>
      <c r="B64" s="106"/>
      <c r="C64" s="102"/>
      <c r="D64" s="106"/>
      <c r="E64" s="106"/>
      <c r="F64" s="83"/>
      <c r="G64" s="83"/>
      <c r="H64" s="79"/>
      <c r="I64" s="79"/>
      <c r="J64" s="80"/>
      <c r="K64" s="93"/>
      <c r="L64" s="93"/>
      <c r="M64" s="83"/>
      <c r="N64" s="84"/>
      <c r="O64" s="85"/>
      <c r="P64" s="85"/>
      <c r="Q64" s="85"/>
      <c r="R64" s="85"/>
      <c r="S64" s="92"/>
      <c r="T64" s="160" t="s">
        <v>211</v>
      </c>
      <c r="U64" s="116"/>
      <c r="V64" s="98"/>
      <c r="W64" s="98"/>
      <c r="X64" s="98"/>
      <c r="Y64" s="98"/>
      <c r="Z64" s="98"/>
      <c r="AA64" s="98"/>
      <c r="AB64" s="99"/>
      <c r="AC64" s="99"/>
      <c r="AD64" s="85"/>
    </row>
    <row r="65" spans="1:30" ht="24" x14ac:dyDescent="0.25">
      <c r="A65" s="115"/>
      <c r="B65" s="106"/>
      <c r="C65" s="102"/>
      <c r="D65" s="106"/>
      <c r="E65" s="106"/>
      <c r="F65" s="83"/>
      <c r="G65" s="83"/>
      <c r="H65" s="79"/>
      <c r="I65" s="79"/>
      <c r="J65" s="80"/>
      <c r="K65" s="93"/>
      <c r="L65" s="93"/>
      <c r="M65" s="83"/>
      <c r="N65" s="84"/>
      <c r="O65" s="85"/>
      <c r="P65" s="85"/>
      <c r="Q65" s="85"/>
      <c r="R65" s="85"/>
      <c r="S65" s="92"/>
      <c r="T65" s="160" t="s">
        <v>212</v>
      </c>
      <c r="U65" s="116"/>
      <c r="V65" s="98"/>
      <c r="W65" s="98"/>
      <c r="X65" s="98"/>
      <c r="Y65" s="98"/>
      <c r="Z65" s="98"/>
      <c r="AA65" s="98"/>
      <c r="AB65" s="99"/>
      <c r="AC65" s="99"/>
      <c r="AD65" s="85"/>
    </row>
    <row r="66" spans="1:30" ht="24" x14ac:dyDescent="0.25">
      <c r="A66" s="115"/>
      <c r="B66" s="106"/>
      <c r="C66" s="102"/>
      <c r="D66" s="106"/>
      <c r="E66" s="106"/>
      <c r="F66" s="83"/>
      <c r="G66" s="83"/>
      <c r="H66" s="79"/>
      <c r="I66" s="79"/>
      <c r="J66" s="80"/>
      <c r="K66" s="93"/>
      <c r="L66" s="93"/>
      <c r="M66" s="83"/>
      <c r="N66" s="84"/>
      <c r="O66" s="85"/>
      <c r="P66" s="85"/>
      <c r="Q66" s="85"/>
      <c r="R66" s="85"/>
      <c r="S66" s="92"/>
      <c r="T66" s="160" t="s">
        <v>213</v>
      </c>
      <c r="U66" s="116"/>
      <c r="V66" s="98"/>
      <c r="W66" s="98"/>
      <c r="X66" s="98"/>
      <c r="Y66" s="98"/>
      <c r="Z66" s="98"/>
      <c r="AA66" s="98"/>
      <c r="AB66" s="99"/>
      <c r="AC66" s="99"/>
      <c r="AD66" s="85"/>
    </row>
    <row r="67" spans="1:30" ht="48" x14ac:dyDescent="0.25">
      <c r="A67" s="115"/>
      <c r="B67" s="106"/>
      <c r="C67" s="102"/>
      <c r="D67" s="106"/>
      <c r="E67" s="106"/>
      <c r="F67" s="83"/>
      <c r="G67" s="83"/>
      <c r="H67" s="79"/>
      <c r="I67" s="79"/>
      <c r="J67" s="80"/>
      <c r="K67" s="93"/>
      <c r="L67" s="93"/>
      <c r="M67" s="83"/>
      <c r="N67" s="84"/>
      <c r="O67" s="85"/>
      <c r="P67" s="85"/>
      <c r="Q67" s="85"/>
      <c r="R67" s="85"/>
      <c r="S67" s="92"/>
      <c r="T67" s="160" t="s">
        <v>214</v>
      </c>
      <c r="U67" s="116"/>
      <c r="V67" s="98"/>
      <c r="W67" s="98"/>
      <c r="X67" s="98"/>
      <c r="Y67" s="98"/>
      <c r="Z67" s="98"/>
      <c r="AA67" s="98"/>
      <c r="AB67" s="99"/>
      <c r="AC67" s="99"/>
      <c r="AD67" s="85"/>
    </row>
    <row r="68" spans="1:30" ht="48" x14ac:dyDescent="0.25">
      <c r="A68" s="115"/>
      <c r="B68" s="106"/>
      <c r="C68" s="72"/>
      <c r="D68" s="106"/>
      <c r="E68" s="106"/>
      <c r="F68" s="83"/>
      <c r="G68" s="83"/>
      <c r="H68" s="77"/>
      <c r="I68" s="77"/>
      <c r="J68" s="80"/>
      <c r="K68" s="93"/>
      <c r="L68" s="93"/>
      <c r="M68" s="83"/>
      <c r="N68" s="84"/>
      <c r="O68" s="85"/>
      <c r="P68" s="85"/>
      <c r="Q68" s="85"/>
      <c r="R68" s="85"/>
      <c r="S68" s="92"/>
      <c r="T68" s="162" t="s">
        <v>215</v>
      </c>
      <c r="U68" s="163"/>
      <c r="V68" s="164"/>
      <c r="W68" s="164"/>
      <c r="X68" s="164"/>
      <c r="Y68" s="164"/>
      <c r="Z68" s="164"/>
      <c r="AA68" s="164"/>
      <c r="AB68" s="165"/>
      <c r="AC68" s="165"/>
      <c r="AD68" s="85"/>
    </row>
    <row r="69" spans="1:30" ht="36" x14ac:dyDescent="0.25">
      <c r="A69" s="109" t="s">
        <v>169</v>
      </c>
      <c r="B69" s="107" t="s">
        <v>170</v>
      </c>
      <c r="C69" s="102">
        <v>134</v>
      </c>
      <c r="D69" s="107" t="s">
        <v>171</v>
      </c>
      <c r="E69" s="107" t="s">
        <v>172</v>
      </c>
      <c r="F69" s="82">
        <v>0</v>
      </c>
      <c r="G69" s="108">
        <v>0.1</v>
      </c>
      <c r="H69" s="104" t="s">
        <v>41</v>
      </c>
      <c r="I69" s="104">
        <v>4</v>
      </c>
      <c r="J69" s="102">
        <v>449</v>
      </c>
      <c r="K69" s="166" t="s">
        <v>173</v>
      </c>
      <c r="L69" s="166" t="s">
        <v>299</v>
      </c>
      <c r="M69" s="82" t="s">
        <v>189</v>
      </c>
      <c r="N69" s="104" t="s">
        <v>41</v>
      </c>
      <c r="O69" s="79">
        <v>13</v>
      </c>
      <c r="P69" s="79">
        <v>0.25</v>
      </c>
      <c r="Q69" s="82" t="s">
        <v>123</v>
      </c>
      <c r="R69" s="82">
        <v>100</v>
      </c>
      <c r="S69" s="104">
        <v>10</v>
      </c>
      <c r="T69" s="161" t="s">
        <v>314</v>
      </c>
      <c r="U69" s="101">
        <v>1384521</v>
      </c>
      <c r="V69" s="101"/>
      <c r="W69" s="101"/>
      <c r="X69" s="101">
        <v>1384521</v>
      </c>
      <c r="Y69" s="101"/>
      <c r="Z69" s="101"/>
      <c r="AA69" s="101"/>
      <c r="AB69" s="99"/>
      <c r="AC69" s="99"/>
      <c r="AD69" s="79" t="s">
        <v>120</v>
      </c>
    </row>
    <row r="70" spans="1:30" s="53" customFormat="1" ht="24" x14ac:dyDescent="0.25">
      <c r="A70" s="109"/>
      <c r="B70" s="107"/>
      <c r="C70" s="102"/>
      <c r="D70" s="107"/>
      <c r="E70" s="107"/>
      <c r="F70" s="82"/>
      <c r="G70" s="108"/>
      <c r="H70" s="104"/>
      <c r="I70" s="104"/>
      <c r="J70" s="102"/>
      <c r="K70" s="166"/>
      <c r="L70" s="166"/>
      <c r="M70" s="82"/>
      <c r="N70" s="104"/>
      <c r="O70" s="79"/>
      <c r="P70" s="79"/>
      <c r="Q70" s="82"/>
      <c r="R70" s="82"/>
      <c r="S70" s="104"/>
      <c r="T70" s="161" t="s">
        <v>298</v>
      </c>
      <c r="U70" s="101"/>
      <c r="V70" s="101"/>
      <c r="W70" s="101"/>
      <c r="X70" s="101"/>
      <c r="Y70" s="101"/>
      <c r="Z70" s="101"/>
      <c r="AA70" s="101"/>
      <c r="AB70" s="99"/>
      <c r="AC70" s="99"/>
      <c r="AD70" s="79"/>
    </row>
    <row r="71" spans="1:30" ht="48" x14ac:dyDescent="0.25">
      <c r="A71" s="109"/>
      <c r="B71" s="107"/>
      <c r="C71" s="102"/>
      <c r="D71" s="107"/>
      <c r="E71" s="107"/>
      <c r="F71" s="82"/>
      <c r="G71" s="108"/>
      <c r="H71" s="104"/>
      <c r="I71" s="104"/>
      <c r="J71" s="66">
        <v>450</v>
      </c>
      <c r="K71" s="167" t="s">
        <v>174</v>
      </c>
      <c r="L71" s="167" t="s">
        <v>300</v>
      </c>
      <c r="M71" s="67" t="s">
        <v>189</v>
      </c>
      <c r="N71" s="70" t="s">
        <v>41</v>
      </c>
      <c r="O71" s="68">
        <v>13</v>
      </c>
      <c r="P71" s="68">
        <v>0.35</v>
      </c>
      <c r="Q71" s="67" t="s">
        <v>123</v>
      </c>
      <c r="R71" s="67">
        <v>100</v>
      </c>
      <c r="S71" s="70">
        <v>5</v>
      </c>
      <c r="T71" s="161" t="s">
        <v>278</v>
      </c>
      <c r="U71" s="101"/>
      <c r="V71" s="101"/>
      <c r="W71" s="101"/>
      <c r="X71" s="101"/>
      <c r="Y71" s="101"/>
      <c r="Z71" s="101"/>
      <c r="AA71" s="101"/>
      <c r="AB71" s="99"/>
      <c r="AC71" s="99"/>
      <c r="AD71" s="79"/>
    </row>
    <row r="72" spans="1:30" ht="28.5" customHeight="1" x14ac:dyDescent="0.25">
      <c r="A72" s="109"/>
      <c r="B72" s="107"/>
      <c r="C72" s="102"/>
      <c r="D72" s="107"/>
      <c r="E72" s="107"/>
      <c r="F72" s="82"/>
      <c r="G72" s="108"/>
      <c r="H72" s="104"/>
      <c r="I72" s="104"/>
      <c r="J72" s="66">
        <v>451</v>
      </c>
      <c r="K72" s="167" t="s">
        <v>192</v>
      </c>
      <c r="L72" s="167" t="s">
        <v>176</v>
      </c>
      <c r="M72" s="67" t="s">
        <v>189</v>
      </c>
      <c r="N72" s="70" t="s">
        <v>41</v>
      </c>
      <c r="O72" s="68">
        <v>13</v>
      </c>
      <c r="P72" s="68">
        <v>0.15</v>
      </c>
      <c r="Q72" s="67"/>
      <c r="R72" s="67">
        <v>5</v>
      </c>
      <c r="S72" s="68">
        <v>1</v>
      </c>
      <c r="T72" s="161" t="s">
        <v>326</v>
      </c>
      <c r="U72" s="101"/>
      <c r="V72" s="101"/>
      <c r="W72" s="101"/>
      <c r="X72" s="101"/>
      <c r="Y72" s="101"/>
      <c r="Z72" s="101"/>
      <c r="AA72" s="101"/>
      <c r="AB72" s="99"/>
      <c r="AC72" s="99"/>
      <c r="AD72" s="79"/>
    </row>
    <row r="73" spans="1:30" ht="36" x14ac:dyDescent="0.25">
      <c r="A73" s="109"/>
      <c r="B73" s="107"/>
      <c r="C73" s="102"/>
      <c r="D73" s="107"/>
      <c r="E73" s="107"/>
      <c r="F73" s="82"/>
      <c r="G73" s="108"/>
      <c r="H73" s="104"/>
      <c r="I73" s="104"/>
      <c r="J73" s="66">
        <v>452</v>
      </c>
      <c r="K73" s="69" t="s">
        <v>175</v>
      </c>
      <c r="L73" s="69" t="s">
        <v>176</v>
      </c>
      <c r="M73" s="67" t="s">
        <v>189</v>
      </c>
      <c r="N73" s="70" t="s">
        <v>41</v>
      </c>
      <c r="O73" s="67">
        <v>13</v>
      </c>
      <c r="P73" s="68">
        <v>0.15</v>
      </c>
      <c r="Q73" s="67" t="s">
        <v>123</v>
      </c>
      <c r="R73" s="67">
        <v>5</v>
      </c>
      <c r="S73" s="68">
        <v>0</v>
      </c>
      <c r="T73" s="161" t="s">
        <v>327</v>
      </c>
      <c r="U73" s="101"/>
      <c r="V73" s="101"/>
      <c r="W73" s="101"/>
      <c r="X73" s="101"/>
      <c r="Y73" s="101"/>
      <c r="Z73" s="101"/>
      <c r="AA73" s="101"/>
      <c r="AB73" s="99"/>
      <c r="AC73" s="99"/>
      <c r="AD73" s="79"/>
    </row>
    <row r="74" spans="1:30" ht="24" x14ac:dyDescent="0.25">
      <c r="A74" s="109" t="s">
        <v>177</v>
      </c>
      <c r="B74" s="107" t="s">
        <v>178</v>
      </c>
      <c r="C74" s="102">
        <v>135</v>
      </c>
      <c r="D74" s="107" t="s">
        <v>179</v>
      </c>
      <c r="E74" s="107" t="s">
        <v>180</v>
      </c>
      <c r="F74" s="82" t="s">
        <v>123</v>
      </c>
      <c r="G74" s="82">
        <v>13</v>
      </c>
      <c r="H74" s="79" t="s">
        <v>41</v>
      </c>
      <c r="I74" s="79">
        <v>2</v>
      </c>
      <c r="J74" s="102">
        <v>453</v>
      </c>
      <c r="K74" s="81" t="s">
        <v>181</v>
      </c>
      <c r="L74" s="81" t="s">
        <v>182</v>
      </c>
      <c r="M74" s="82" t="s">
        <v>189</v>
      </c>
      <c r="N74" s="104" t="s">
        <v>41</v>
      </c>
      <c r="O74" s="82" t="s">
        <v>183</v>
      </c>
      <c r="P74" s="79">
        <v>0.15</v>
      </c>
      <c r="Q74" s="82" t="s">
        <v>123</v>
      </c>
      <c r="R74" s="82">
        <v>15</v>
      </c>
      <c r="S74" s="82">
        <v>2</v>
      </c>
      <c r="T74" s="161" t="s">
        <v>328</v>
      </c>
      <c r="U74" s="101">
        <v>2161425</v>
      </c>
      <c r="V74" s="101"/>
      <c r="W74" s="101"/>
      <c r="X74" s="101">
        <v>2161425</v>
      </c>
      <c r="Y74" s="101"/>
      <c r="Z74" s="101"/>
      <c r="AA74" s="101"/>
      <c r="AB74" s="99"/>
      <c r="AC74" s="99"/>
      <c r="AD74" s="79"/>
    </row>
    <row r="75" spans="1:30" s="53" customFormat="1" x14ac:dyDescent="0.25">
      <c r="A75" s="109"/>
      <c r="B75" s="107"/>
      <c r="C75" s="102"/>
      <c r="D75" s="107"/>
      <c r="E75" s="107"/>
      <c r="F75" s="82"/>
      <c r="G75" s="82"/>
      <c r="H75" s="79"/>
      <c r="I75" s="79"/>
      <c r="J75" s="102"/>
      <c r="K75" s="81"/>
      <c r="L75" s="81"/>
      <c r="M75" s="82"/>
      <c r="N75" s="104"/>
      <c r="O75" s="82"/>
      <c r="P75" s="79"/>
      <c r="Q75" s="82"/>
      <c r="R75" s="82"/>
      <c r="S75" s="82"/>
      <c r="T75" s="161" t="s">
        <v>315</v>
      </c>
      <c r="U75" s="101"/>
      <c r="V75" s="101"/>
      <c r="W75" s="101"/>
      <c r="X75" s="101"/>
      <c r="Y75" s="101"/>
      <c r="Z75" s="101"/>
      <c r="AA75" s="101"/>
      <c r="AB75" s="99"/>
      <c r="AC75" s="99"/>
      <c r="AD75" s="79"/>
    </row>
    <row r="76" spans="1:30" ht="24" x14ac:dyDescent="0.25">
      <c r="A76" s="109"/>
      <c r="B76" s="107"/>
      <c r="C76" s="102"/>
      <c r="D76" s="107"/>
      <c r="E76" s="107"/>
      <c r="F76" s="82"/>
      <c r="G76" s="82"/>
      <c r="H76" s="79"/>
      <c r="I76" s="79"/>
      <c r="J76" s="102"/>
      <c r="K76" s="81"/>
      <c r="L76" s="103"/>
      <c r="M76" s="82"/>
      <c r="N76" s="104"/>
      <c r="O76" s="82"/>
      <c r="P76" s="79"/>
      <c r="Q76" s="82"/>
      <c r="R76" s="82"/>
      <c r="S76" s="82"/>
      <c r="T76" s="161" t="s">
        <v>276</v>
      </c>
      <c r="U76" s="101"/>
      <c r="V76" s="101"/>
      <c r="W76" s="101"/>
      <c r="X76" s="101"/>
      <c r="Y76" s="101"/>
      <c r="Z76" s="101"/>
      <c r="AA76" s="101"/>
      <c r="AB76" s="99"/>
      <c r="AC76" s="99"/>
      <c r="AD76" s="79"/>
    </row>
    <row r="77" spans="1:30" ht="24" x14ac:dyDescent="0.25">
      <c r="A77" s="109"/>
      <c r="B77" s="107"/>
      <c r="C77" s="102"/>
      <c r="D77" s="107"/>
      <c r="E77" s="107"/>
      <c r="F77" s="82"/>
      <c r="G77" s="82"/>
      <c r="H77" s="79"/>
      <c r="I77" s="79"/>
      <c r="J77" s="102">
        <v>454</v>
      </c>
      <c r="K77" s="81" t="s">
        <v>279</v>
      </c>
      <c r="L77" s="81" t="s">
        <v>77</v>
      </c>
      <c r="M77" s="82" t="s">
        <v>189</v>
      </c>
      <c r="N77" s="104" t="s">
        <v>41</v>
      </c>
      <c r="O77" s="82" t="s">
        <v>184</v>
      </c>
      <c r="P77" s="79">
        <v>0.35</v>
      </c>
      <c r="Q77" s="82" t="s">
        <v>123</v>
      </c>
      <c r="R77" s="82">
        <v>100</v>
      </c>
      <c r="S77" s="82">
        <v>10</v>
      </c>
      <c r="T77" s="161" t="s">
        <v>301</v>
      </c>
      <c r="U77" s="101"/>
      <c r="V77" s="101"/>
      <c r="W77" s="101"/>
      <c r="X77" s="101"/>
      <c r="Y77" s="101"/>
      <c r="Z77" s="101"/>
      <c r="AA77" s="101"/>
      <c r="AB77" s="99"/>
      <c r="AC77" s="99"/>
      <c r="AD77" s="79"/>
    </row>
    <row r="78" spans="1:30" s="53" customFormat="1" ht="24" x14ac:dyDescent="0.25">
      <c r="A78" s="109"/>
      <c r="B78" s="107"/>
      <c r="C78" s="102"/>
      <c r="D78" s="107"/>
      <c r="E78" s="107"/>
      <c r="F78" s="82"/>
      <c r="G78" s="82"/>
      <c r="H78" s="79"/>
      <c r="I78" s="79"/>
      <c r="J78" s="102"/>
      <c r="K78" s="81"/>
      <c r="L78" s="81"/>
      <c r="M78" s="82"/>
      <c r="N78" s="104"/>
      <c r="O78" s="82"/>
      <c r="P78" s="79"/>
      <c r="Q78" s="82"/>
      <c r="R78" s="82"/>
      <c r="S78" s="82"/>
      <c r="T78" s="161" t="s">
        <v>329</v>
      </c>
      <c r="U78" s="101"/>
      <c r="V78" s="101"/>
      <c r="W78" s="101"/>
      <c r="X78" s="101"/>
      <c r="Y78" s="101"/>
      <c r="Z78" s="101"/>
      <c r="AA78" s="101"/>
      <c r="AB78" s="99"/>
      <c r="AC78" s="99"/>
      <c r="AD78" s="79"/>
    </row>
    <row r="79" spans="1:30" ht="24" x14ac:dyDescent="0.25">
      <c r="A79" s="109"/>
      <c r="B79" s="107"/>
      <c r="C79" s="102"/>
      <c r="D79" s="107"/>
      <c r="E79" s="107"/>
      <c r="F79" s="82"/>
      <c r="G79" s="82"/>
      <c r="H79" s="79"/>
      <c r="I79" s="79"/>
      <c r="J79" s="102"/>
      <c r="K79" s="81"/>
      <c r="L79" s="103"/>
      <c r="M79" s="82"/>
      <c r="N79" s="104"/>
      <c r="O79" s="82"/>
      <c r="P79" s="79"/>
      <c r="Q79" s="82"/>
      <c r="R79" s="82"/>
      <c r="S79" s="82"/>
      <c r="T79" s="161" t="s">
        <v>302</v>
      </c>
      <c r="U79" s="101"/>
      <c r="V79" s="101"/>
      <c r="W79" s="101"/>
      <c r="X79" s="101"/>
      <c r="Y79" s="101"/>
      <c r="Z79" s="101"/>
      <c r="AA79" s="101"/>
      <c r="AB79" s="99"/>
      <c r="AC79" s="99"/>
      <c r="AD79" s="79"/>
    </row>
    <row r="80" spans="1:30" ht="48" x14ac:dyDescent="0.25">
      <c r="A80" s="109"/>
      <c r="B80" s="107"/>
      <c r="C80" s="102"/>
      <c r="D80" s="107"/>
      <c r="E80" s="107"/>
      <c r="F80" s="82"/>
      <c r="G80" s="82"/>
      <c r="H80" s="79"/>
      <c r="I80" s="79"/>
      <c r="J80" s="102">
        <v>455</v>
      </c>
      <c r="K80" s="81" t="s">
        <v>280</v>
      </c>
      <c r="L80" s="81" t="s">
        <v>185</v>
      </c>
      <c r="M80" s="82" t="s">
        <v>189</v>
      </c>
      <c r="N80" s="104" t="s">
        <v>41</v>
      </c>
      <c r="O80" s="82">
        <v>4.16</v>
      </c>
      <c r="P80" s="79">
        <v>0.25</v>
      </c>
      <c r="Q80" s="82" t="s">
        <v>123</v>
      </c>
      <c r="R80" s="82">
        <v>100</v>
      </c>
      <c r="S80" s="82">
        <v>10</v>
      </c>
      <c r="T80" s="161" t="s">
        <v>330</v>
      </c>
      <c r="U80" s="101"/>
      <c r="V80" s="101"/>
      <c r="W80" s="101"/>
      <c r="X80" s="101"/>
      <c r="Y80" s="101"/>
      <c r="Z80" s="101"/>
      <c r="AA80" s="101"/>
      <c r="AB80" s="99"/>
      <c r="AC80" s="99"/>
      <c r="AD80" s="79"/>
    </row>
    <row r="81" spans="1:30" s="53" customFormat="1" ht="24" x14ac:dyDescent="0.25">
      <c r="A81" s="109"/>
      <c r="B81" s="107"/>
      <c r="C81" s="102"/>
      <c r="D81" s="107"/>
      <c r="E81" s="107"/>
      <c r="F81" s="82"/>
      <c r="G81" s="82"/>
      <c r="H81" s="79"/>
      <c r="I81" s="79"/>
      <c r="J81" s="102"/>
      <c r="K81" s="81"/>
      <c r="L81" s="81"/>
      <c r="M81" s="82"/>
      <c r="N81" s="104"/>
      <c r="O81" s="82"/>
      <c r="P81" s="79"/>
      <c r="Q81" s="82"/>
      <c r="R81" s="82"/>
      <c r="S81" s="82"/>
      <c r="T81" s="161" t="s">
        <v>331</v>
      </c>
      <c r="U81" s="101"/>
      <c r="V81" s="101"/>
      <c r="W81" s="101"/>
      <c r="X81" s="101"/>
      <c r="Y81" s="101"/>
      <c r="Z81" s="101"/>
      <c r="AA81" s="101"/>
      <c r="AB81" s="99"/>
      <c r="AC81" s="99"/>
      <c r="AD81" s="79"/>
    </row>
    <row r="82" spans="1:30" s="53" customFormat="1" ht="36" x14ac:dyDescent="0.25">
      <c r="A82" s="109"/>
      <c r="B82" s="107"/>
      <c r="C82" s="102"/>
      <c r="D82" s="107"/>
      <c r="E82" s="107"/>
      <c r="F82" s="82"/>
      <c r="G82" s="82"/>
      <c r="H82" s="79"/>
      <c r="I82" s="79"/>
      <c r="J82" s="102"/>
      <c r="K82" s="81"/>
      <c r="L82" s="81"/>
      <c r="M82" s="82"/>
      <c r="N82" s="104"/>
      <c r="O82" s="82"/>
      <c r="P82" s="79"/>
      <c r="Q82" s="82"/>
      <c r="R82" s="82"/>
      <c r="S82" s="82"/>
      <c r="T82" s="161" t="s">
        <v>332</v>
      </c>
      <c r="U82" s="101"/>
      <c r="V82" s="101"/>
      <c r="W82" s="101"/>
      <c r="X82" s="101"/>
      <c r="Y82" s="101"/>
      <c r="Z82" s="101"/>
      <c r="AA82" s="101"/>
      <c r="AB82" s="99"/>
      <c r="AC82" s="99"/>
      <c r="AD82" s="79"/>
    </row>
    <row r="83" spans="1:30" s="53" customFormat="1" ht="24" x14ac:dyDescent="0.25">
      <c r="A83" s="109"/>
      <c r="B83" s="107"/>
      <c r="C83" s="102"/>
      <c r="D83" s="107"/>
      <c r="E83" s="107"/>
      <c r="F83" s="82"/>
      <c r="G83" s="82"/>
      <c r="H83" s="79"/>
      <c r="I83" s="79"/>
      <c r="J83" s="102"/>
      <c r="K83" s="81"/>
      <c r="L83" s="81"/>
      <c r="M83" s="82"/>
      <c r="N83" s="104"/>
      <c r="O83" s="82"/>
      <c r="P83" s="79"/>
      <c r="Q83" s="82"/>
      <c r="R83" s="82"/>
      <c r="S83" s="82"/>
      <c r="T83" s="161" t="s">
        <v>333</v>
      </c>
      <c r="U83" s="101"/>
      <c r="V83" s="101"/>
      <c r="W83" s="101"/>
      <c r="X83" s="101"/>
      <c r="Y83" s="101"/>
      <c r="Z83" s="101"/>
      <c r="AA83" s="101"/>
      <c r="AB83" s="99"/>
      <c r="AC83" s="99"/>
      <c r="AD83" s="79"/>
    </row>
    <row r="84" spans="1:30" s="53" customFormat="1" ht="60" x14ac:dyDescent="0.25">
      <c r="A84" s="109"/>
      <c r="B84" s="107"/>
      <c r="C84" s="102"/>
      <c r="D84" s="107"/>
      <c r="E84" s="107"/>
      <c r="F84" s="82"/>
      <c r="G84" s="82"/>
      <c r="H84" s="79"/>
      <c r="I84" s="79"/>
      <c r="J84" s="102"/>
      <c r="K84" s="81"/>
      <c r="L84" s="81"/>
      <c r="M84" s="82"/>
      <c r="N84" s="104"/>
      <c r="O84" s="82"/>
      <c r="P84" s="79"/>
      <c r="Q84" s="82"/>
      <c r="R84" s="82"/>
      <c r="S84" s="82"/>
      <c r="T84" s="160" t="s">
        <v>334</v>
      </c>
      <c r="U84" s="101"/>
      <c r="V84" s="101"/>
      <c r="W84" s="101"/>
      <c r="X84" s="101"/>
      <c r="Y84" s="101"/>
      <c r="Z84" s="101"/>
      <c r="AA84" s="101"/>
      <c r="AB84" s="99"/>
      <c r="AC84" s="99"/>
      <c r="AD84" s="79"/>
    </row>
    <row r="85" spans="1:30" x14ac:dyDescent="0.25">
      <c r="A85" s="32"/>
      <c r="B85" s="33"/>
      <c r="C85" s="32"/>
      <c r="D85" s="33"/>
      <c r="E85" s="33"/>
      <c r="F85" s="32"/>
      <c r="G85" s="32"/>
      <c r="H85" s="32"/>
      <c r="I85" s="32"/>
      <c r="J85" s="32"/>
      <c r="K85" s="33"/>
      <c r="L85" s="33"/>
      <c r="M85" s="33"/>
      <c r="N85" s="32"/>
      <c r="O85" s="32"/>
      <c r="P85" s="34"/>
      <c r="Q85" s="32"/>
      <c r="R85" s="32"/>
      <c r="S85" s="32"/>
      <c r="T85" s="55"/>
      <c r="U85" s="35">
        <f>SUM(U11:U84)</f>
        <v>17033337</v>
      </c>
      <c r="V85" s="35">
        <f>SUM(V11:V84)</f>
        <v>1688129</v>
      </c>
      <c r="W85" s="35">
        <f>SUM(W11:W84)</f>
        <v>0</v>
      </c>
      <c r="X85" s="35">
        <f>SUM(X11:X84)</f>
        <v>14345208</v>
      </c>
      <c r="Y85" s="35">
        <f>SUM(Y11:Y84)</f>
        <v>0</v>
      </c>
      <c r="Z85" s="35">
        <f>SUM(Z11:Z84)</f>
        <v>0</v>
      </c>
      <c r="AA85" s="35">
        <f>SUM(AA11:AA84)</f>
        <v>1000000</v>
      </c>
      <c r="AB85" s="35">
        <f>SUM(AB11:AB84)</f>
        <v>0</v>
      </c>
      <c r="AC85" s="35">
        <f>SUM(AC11:AC84)</f>
        <v>0</v>
      </c>
      <c r="AD85" s="32"/>
    </row>
    <row r="87" spans="1:30" x14ac:dyDescent="0.25">
      <c r="K87" s="29"/>
      <c r="U87" s="30"/>
      <c r="V87" s="30"/>
      <c r="W87" s="30"/>
      <c r="X87" s="30"/>
      <c r="Y87" s="30"/>
      <c r="Z87" s="30"/>
      <c r="AA87" s="30"/>
      <c r="AB87" s="30"/>
      <c r="AC87" s="30"/>
    </row>
    <row r="88" spans="1:30" x14ac:dyDescent="0.25">
      <c r="U88" s="17">
        <f>SUM(U29:U87)</f>
        <v>26377366</v>
      </c>
      <c r="V88" s="17">
        <f>SUM(V29:V87)</f>
        <v>1948129</v>
      </c>
      <c r="W88" s="17">
        <f>SUM(W29:W87)</f>
        <v>0</v>
      </c>
      <c r="X88" s="17">
        <f>SUM(X29:X87)</f>
        <v>23429237</v>
      </c>
      <c r="Y88" s="17">
        <f>SUM(Y29:Y87)</f>
        <v>0</v>
      </c>
      <c r="Z88" s="17">
        <f>SUM(Z29:Z87)</f>
        <v>0</v>
      </c>
      <c r="AA88" s="17">
        <f>SUM(AA29:AA87)</f>
        <v>1000000</v>
      </c>
      <c r="AB88" s="17">
        <f>SUM(AB29:AB87)</f>
        <v>0</v>
      </c>
      <c r="AC88" s="17">
        <f>SUM(AC29:AC87)</f>
        <v>0</v>
      </c>
    </row>
  </sheetData>
  <mergeCells count="249">
    <mergeCell ref="AD9:AD10"/>
    <mergeCell ref="U9:AA9"/>
    <mergeCell ref="AB9:AC9"/>
    <mergeCell ref="T9:T10"/>
    <mergeCell ref="A1:R1"/>
    <mergeCell ref="E4:K4"/>
    <mergeCell ref="E5:K5"/>
    <mergeCell ref="E6:K6"/>
    <mergeCell ref="E7:AC7"/>
    <mergeCell ref="D8:R8"/>
    <mergeCell ref="A9:A10"/>
    <mergeCell ref="B9:B10"/>
    <mergeCell ref="C9:C10"/>
    <mergeCell ref="D9:I9"/>
    <mergeCell ref="J9:J10"/>
    <mergeCell ref="K9:S9"/>
    <mergeCell ref="A2:AD2"/>
    <mergeCell ref="A3:AD3"/>
    <mergeCell ref="Q6:T6"/>
    <mergeCell ref="AD11:AD45"/>
    <mergeCell ref="C29:C38"/>
    <mergeCell ref="D29:D38"/>
    <mergeCell ref="E29:E38"/>
    <mergeCell ref="F29:F38"/>
    <mergeCell ref="G29:G38"/>
    <mergeCell ref="H29:H38"/>
    <mergeCell ref="I29:I38"/>
    <mergeCell ref="H11:H28"/>
    <mergeCell ref="I11:I28"/>
    <mergeCell ref="J11:J15"/>
    <mergeCell ref="K11:K15"/>
    <mergeCell ref="L11:L15"/>
    <mergeCell ref="M11:M15"/>
    <mergeCell ref="N11:N15"/>
    <mergeCell ref="O11:O15"/>
    <mergeCell ref="P11:P15"/>
    <mergeCell ref="Q11:Q15"/>
    <mergeCell ref="R11:R15"/>
    <mergeCell ref="S11:S15"/>
    <mergeCell ref="AC11:AC38"/>
    <mergeCell ref="U39:U68"/>
    <mergeCell ref="W39:W68"/>
    <mergeCell ref="U11:U38"/>
    <mergeCell ref="A11:A38"/>
    <mergeCell ref="B11:B38"/>
    <mergeCell ref="C11:C28"/>
    <mergeCell ref="D11:D28"/>
    <mergeCell ref="E11:E28"/>
    <mergeCell ref="F11:F28"/>
    <mergeCell ref="G11:G28"/>
    <mergeCell ref="A39:A68"/>
    <mergeCell ref="B39:B45"/>
    <mergeCell ref="C39:C45"/>
    <mergeCell ref="D39:D45"/>
    <mergeCell ref="E39:E45"/>
    <mergeCell ref="F39:F45"/>
    <mergeCell ref="I46:I68"/>
    <mergeCell ref="G39:G45"/>
    <mergeCell ref="H39:H45"/>
    <mergeCell ref="I39:I45"/>
    <mergeCell ref="Q26:Q28"/>
    <mergeCell ref="R26:R28"/>
    <mergeCell ref="P20:P25"/>
    <mergeCell ref="V39:V68"/>
    <mergeCell ref="N26:N28"/>
    <mergeCell ref="O26:O28"/>
    <mergeCell ref="P26:P28"/>
    <mergeCell ref="Q33:Q34"/>
    <mergeCell ref="R33:R34"/>
    <mergeCell ref="J33:J34"/>
    <mergeCell ref="K33:K34"/>
    <mergeCell ref="L33:L34"/>
    <mergeCell ref="M33:M34"/>
    <mergeCell ref="AD46:AD68"/>
    <mergeCell ref="A69:A73"/>
    <mergeCell ref="B69:B73"/>
    <mergeCell ref="C69:C73"/>
    <mergeCell ref="D69:D73"/>
    <mergeCell ref="E69:E73"/>
    <mergeCell ref="B46:B68"/>
    <mergeCell ref="C46:C68"/>
    <mergeCell ref="D46:D68"/>
    <mergeCell ref="E46:E68"/>
    <mergeCell ref="F46:F68"/>
    <mergeCell ref="G46:G68"/>
    <mergeCell ref="H46:H68"/>
    <mergeCell ref="F69:F73"/>
    <mergeCell ref="X39:X68"/>
    <mergeCell ref="Y39:Y68"/>
    <mergeCell ref="Z39:Z68"/>
    <mergeCell ref="AA39:AA68"/>
    <mergeCell ref="AB39:AB68"/>
    <mergeCell ref="AC39:AC68"/>
    <mergeCell ref="AD69:AD84"/>
    <mergeCell ref="A74:A84"/>
    <mergeCell ref="B74:B84"/>
    <mergeCell ref="C74:C84"/>
    <mergeCell ref="D74:D84"/>
    <mergeCell ref="E74:E84"/>
    <mergeCell ref="F74:F84"/>
    <mergeCell ref="U69:U73"/>
    <mergeCell ref="V69:V73"/>
    <mergeCell ref="G69:G73"/>
    <mergeCell ref="H69:H73"/>
    <mergeCell ref="I69:I73"/>
    <mergeCell ref="J74:J76"/>
    <mergeCell ref="K74:K76"/>
    <mergeCell ref="O77:O79"/>
    <mergeCell ref="P77:P79"/>
    <mergeCell ref="M74:M76"/>
    <mergeCell ref="N74:N76"/>
    <mergeCell ref="O74:O76"/>
    <mergeCell ref="P74:P76"/>
    <mergeCell ref="S80:S84"/>
    <mergeCell ref="S77:S79"/>
    <mergeCell ref="R77:R79"/>
    <mergeCell ref="Q77:Q79"/>
    <mergeCell ref="Q74:Q76"/>
    <mergeCell ref="S74:S76"/>
    <mergeCell ref="R74:R76"/>
    <mergeCell ref="J80:J84"/>
    <mergeCell ref="AC74:AC84"/>
    <mergeCell ref="G74:G84"/>
    <mergeCell ref="H74:H84"/>
    <mergeCell ref="I74:I84"/>
    <mergeCell ref="AC69:AC73"/>
    <mergeCell ref="W69:W73"/>
    <mergeCell ref="X69:X73"/>
    <mergeCell ref="Y69:Y73"/>
    <mergeCell ref="Z69:Z73"/>
    <mergeCell ref="AA69:AA73"/>
    <mergeCell ref="AB69:AB73"/>
    <mergeCell ref="W74:W84"/>
    <mergeCell ref="X74:X84"/>
    <mergeCell ref="Y74:Y84"/>
    <mergeCell ref="Z74:Z84"/>
    <mergeCell ref="AA74:AA84"/>
    <mergeCell ref="AB74:AB84"/>
    <mergeCell ref="U74:U84"/>
    <mergeCell ref="V74:V84"/>
    <mergeCell ref="J77:J79"/>
    <mergeCell ref="K77:K79"/>
    <mergeCell ref="L77:L79"/>
    <mergeCell ref="M77:M79"/>
    <mergeCell ref="N77:N79"/>
    <mergeCell ref="AA11:AA38"/>
    <mergeCell ref="AB11:AB38"/>
    <mergeCell ref="Q20:Q25"/>
    <mergeCell ref="R20:R25"/>
    <mergeCell ref="S20:S25"/>
    <mergeCell ref="S26:S28"/>
    <mergeCell ref="J20:J25"/>
    <mergeCell ref="K20:K25"/>
    <mergeCell ref="L20:L25"/>
    <mergeCell ref="M20:M25"/>
    <mergeCell ref="N20:N25"/>
    <mergeCell ref="O20:O25"/>
    <mergeCell ref="J26:J28"/>
    <mergeCell ref="K26:K28"/>
    <mergeCell ref="L26:L28"/>
    <mergeCell ref="M26:M28"/>
    <mergeCell ref="V11:V38"/>
    <mergeCell ref="W11:W38"/>
    <mergeCell ref="X11:X38"/>
    <mergeCell ref="Y11:Y38"/>
    <mergeCell ref="Z11:Z38"/>
    <mergeCell ref="S33:S34"/>
    <mergeCell ref="J37:J38"/>
    <mergeCell ref="M37:M38"/>
    <mergeCell ref="N37:N38"/>
    <mergeCell ref="O37:O38"/>
    <mergeCell ref="P37:P38"/>
    <mergeCell ref="R37:R38"/>
    <mergeCell ref="S37:S38"/>
    <mergeCell ref="Q37:Q38"/>
    <mergeCell ref="K37:K38"/>
    <mergeCell ref="L37:L38"/>
    <mergeCell ref="N33:N34"/>
    <mergeCell ref="O33:O34"/>
    <mergeCell ref="P33:P34"/>
    <mergeCell ref="Q40:Q43"/>
    <mergeCell ref="R40:R43"/>
    <mergeCell ref="S40:S43"/>
    <mergeCell ref="J46:J51"/>
    <mergeCell ref="K46:K51"/>
    <mergeCell ref="L46:L51"/>
    <mergeCell ref="M46:M51"/>
    <mergeCell ref="N46:N51"/>
    <mergeCell ref="O46:O51"/>
    <mergeCell ref="P46:P51"/>
    <mergeCell ref="Q46:Q51"/>
    <mergeCell ref="R46:R51"/>
    <mergeCell ref="S46:S51"/>
    <mergeCell ref="J40:J43"/>
    <mergeCell ref="K40:K43"/>
    <mergeCell ref="L40:L43"/>
    <mergeCell ref="M40:M43"/>
    <mergeCell ref="N40:N43"/>
    <mergeCell ref="O40:O43"/>
    <mergeCell ref="P40:P43"/>
    <mergeCell ref="J52:J59"/>
    <mergeCell ref="K52:K59"/>
    <mergeCell ref="L52:L59"/>
    <mergeCell ref="M52:M59"/>
    <mergeCell ref="N52:N59"/>
    <mergeCell ref="O52:O59"/>
    <mergeCell ref="P52:P59"/>
    <mergeCell ref="S62:S68"/>
    <mergeCell ref="R62:R68"/>
    <mergeCell ref="Q62:Q68"/>
    <mergeCell ref="P62:P68"/>
    <mergeCell ref="O62:O68"/>
    <mergeCell ref="N62:N68"/>
    <mergeCell ref="Q52:Q59"/>
    <mergeCell ref="R52:R59"/>
    <mergeCell ref="S52:S59"/>
    <mergeCell ref="M62:M68"/>
    <mergeCell ref="J62:J68"/>
    <mergeCell ref="K62:K68"/>
    <mergeCell ref="L62:L68"/>
    <mergeCell ref="M80:M84"/>
    <mergeCell ref="N80:N84"/>
    <mergeCell ref="O80:O84"/>
    <mergeCell ref="P80:P84"/>
    <mergeCell ref="K80:K84"/>
    <mergeCell ref="L80:L84"/>
    <mergeCell ref="Q80:Q84"/>
    <mergeCell ref="R80:R84"/>
    <mergeCell ref="L74:L76"/>
    <mergeCell ref="S16:S19"/>
    <mergeCell ref="J16:J19"/>
    <mergeCell ref="K16:K19"/>
    <mergeCell ref="L16:L19"/>
    <mergeCell ref="M16:M19"/>
    <mergeCell ref="N16:N19"/>
    <mergeCell ref="O16:O19"/>
    <mergeCell ref="P16:P19"/>
    <mergeCell ref="Q16:Q19"/>
    <mergeCell ref="R16:R19"/>
    <mergeCell ref="S69:S70"/>
    <mergeCell ref="J69:J70"/>
    <mergeCell ref="K69:K70"/>
    <mergeCell ref="L69:L70"/>
    <mergeCell ref="M69:M70"/>
    <mergeCell ref="N69:N70"/>
    <mergeCell ref="O69:O70"/>
    <mergeCell ref="P69:P70"/>
    <mergeCell ref="Q69:Q70"/>
    <mergeCell ref="R69:R70"/>
  </mergeCells>
  <pageMargins left="0.23622047244094491" right="0.23622047244094491" top="0.74803149606299213" bottom="0.74803149606299213" header="0.31496062992125984" footer="0.31496062992125984"/>
  <pageSetup paperSize="183" scale="4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87"/>
  <sheetViews>
    <sheetView topLeftCell="J1" zoomScale="90" zoomScaleNormal="90" workbookViewId="0">
      <selection activeCell="T11" sqref="T11"/>
    </sheetView>
  </sheetViews>
  <sheetFormatPr baseColWidth="10" defaultRowHeight="15" x14ac:dyDescent="0.25"/>
  <cols>
    <col min="1" max="1" width="11.42578125" style="1"/>
    <col min="2" max="2" width="24.5703125" style="1" customWidth="1"/>
    <col min="3" max="3" width="4.5703125" style="1" customWidth="1"/>
    <col min="4" max="4" width="23.7109375" style="7" customWidth="1"/>
    <col min="5" max="5" width="21.7109375" style="7" customWidth="1"/>
    <col min="6" max="7" width="11.42578125" style="1"/>
    <col min="8" max="8" width="7.42578125" style="1" customWidth="1"/>
    <col min="9" max="9" width="11.42578125" style="1"/>
    <col min="10" max="10" width="4.42578125" style="1" customWidth="1"/>
    <col min="11" max="11" width="30.140625" style="7" customWidth="1"/>
    <col min="12" max="12" width="26.85546875" style="7" customWidth="1"/>
    <col min="13" max="13" width="4.28515625" style="7" customWidth="1"/>
    <col min="14" max="14" width="6.5703125" style="1" customWidth="1"/>
    <col min="15" max="15" width="9" style="1" customWidth="1"/>
    <col min="16" max="16" width="4.85546875" style="8" customWidth="1"/>
    <col min="17" max="19" width="11.42578125" style="1"/>
    <col min="20" max="20" width="49.42578125" style="28" customWidth="1"/>
    <col min="21" max="29" width="11.42578125" style="1"/>
    <col min="30" max="30" width="19.5703125" style="1" customWidth="1"/>
    <col min="31" max="16384" width="11.42578125" style="1"/>
  </cols>
  <sheetData>
    <row r="2" spans="1:30" ht="15.75" customHeight="1" x14ac:dyDescent="0.25">
      <c r="A2" s="134" t="s">
        <v>193</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row>
    <row r="3" spans="1:30" ht="15.75" customHeight="1" x14ac:dyDescent="0.25">
      <c r="A3" s="134" t="s">
        <v>194</v>
      </c>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row>
    <row r="4" spans="1:30" x14ac:dyDescent="0.2">
      <c r="A4" s="2"/>
      <c r="B4" s="3"/>
      <c r="C4" s="151" t="s">
        <v>0</v>
      </c>
      <c r="D4" s="151"/>
      <c r="E4" s="124" t="s">
        <v>1</v>
      </c>
      <c r="F4" s="124"/>
      <c r="G4" s="124"/>
      <c r="H4" s="124"/>
      <c r="I4" s="124"/>
      <c r="J4" s="124"/>
      <c r="K4" s="124"/>
      <c r="L4" s="4"/>
      <c r="M4" s="4"/>
      <c r="N4" s="4"/>
      <c r="O4" s="4"/>
      <c r="P4" s="4"/>
      <c r="Q4" s="4"/>
      <c r="R4" s="4"/>
      <c r="S4" s="5"/>
      <c r="T4" s="45"/>
      <c r="U4" s="5"/>
      <c r="V4" s="5"/>
      <c r="W4" s="5"/>
      <c r="X4" s="5"/>
      <c r="Y4" s="5"/>
      <c r="Z4" s="5"/>
      <c r="AA4" s="5"/>
      <c r="AB4" s="5"/>
      <c r="AC4" s="5"/>
    </row>
    <row r="5" spans="1:30" x14ac:dyDescent="0.2">
      <c r="A5" s="2"/>
      <c r="B5" s="3"/>
      <c r="C5" s="6" t="s">
        <v>2</v>
      </c>
      <c r="D5" s="6" t="s">
        <v>2</v>
      </c>
      <c r="E5" s="125" t="s">
        <v>3</v>
      </c>
      <c r="F5" s="125"/>
      <c r="G5" s="125"/>
      <c r="H5" s="125"/>
      <c r="I5" s="125"/>
      <c r="J5" s="125"/>
      <c r="K5" s="125"/>
      <c r="L5" s="4"/>
      <c r="M5" s="4"/>
      <c r="N5" s="4"/>
      <c r="O5" s="4"/>
      <c r="P5" s="4"/>
      <c r="Q5" s="4"/>
      <c r="R5" s="4"/>
      <c r="S5" s="5"/>
      <c r="T5" s="45"/>
      <c r="U5" s="5"/>
      <c r="V5" s="5"/>
      <c r="W5" s="5"/>
      <c r="X5" s="5"/>
      <c r="Y5" s="5"/>
      <c r="Z5" s="5"/>
      <c r="AA5" s="5"/>
      <c r="AB5" s="5"/>
      <c r="AC5" s="5"/>
    </row>
    <row r="6" spans="1:30" x14ac:dyDescent="0.2">
      <c r="A6" s="2"/>
      <c r="B6" s="3"/>
      <c r="C6" s="125" t="s">
        <v>4</v>
      </c>
      <c r="D6" s="125"/>
      <c r="E6" s="125" t="s">
        <v>5</v>
      </c>
      <c r="F6" s="125"/>
      <c r="G6" s="125"/>
      <c r="H6" s="125"/>
      <c r="I6" s="125"/>
      <c r="J6" s="125"/>
      <c r="K6" s="125"/>
      <c r="L6" s="4"/>
      <c r="M6" s="4"/>
      <c r="N6" s="4"/>
      <c r="O6" s="4"/>
      <c r="P6" s="4"/>
      <c r="Q6" s="4"/>
      <c r="R6" s="4"/>
      <c r="S6" s="4"/>
      <c r="T6" s="44"/>
      <c r="U6" s="5"/>
      <c r="V6" s="5"/>
      <c r="W6" s="5"/>
      <c r="X6" s="5"/>
      <c r="Y6" s="5"/>
      <c r="Z6" s="5"/>
      <c r="AA6" s="5"/>
      <c r="AB6" s="5"/>
      <c r="AC6" s="5"/>
    </row>
    <row r="7" spans="1:30" x14ac:dyDescent="0.2">
      <c r="A7" s="2"/>
      <c r="B7" s="3"/>
      <c r="C7" s="152" t="s">
        <v>6</v>
      </c>
      <c r="D7" s="152"/>
      <c r="E7" s="125" t="s">
        <v>7</v>
      </c>
      <c r="F7" s="125"/>
      <c r="G7" s="125"/>
      <c r="H7" s="125"/>
      <c r="I7" s="125"/>
      <c r="J7" s="125"/>
      <c r="K7" s="125"/>
      <c r="L7" s="125"/>
      <c r="M7" s="125"/>
      <c r="N7" s="125"/>
      <c r="O7" s="125"/>
      <c r="P7" s="125"/>
      <c r="Q7" s="125"/>
      <c r="R7" s="125"/>
      <c r="S7" s="125"/>
      <c r="T7" s="125"/>
      <c r="U7" s="125"/>
      <c r="V7" s="125"/>
      <c r="W7" s="125"/>
      <c r="X7" s="125"/>
      <c r="Y7" s="125"/>
      <c r="Z7" s="125"/>
      <c r="AA7" s="125"/>
      <c r="AB7" s="125"/>
      <c r="AC7" s="125"/>
    </row>
    <row r="9" spans="1:30" ht="15" customHeight="1" x14ac:dyDescent="0.25">
      <c r="A9" s="155" t="s">
        <v>8</v>
      </c>
      <c r="B9" s="156" t="s">
        <v>9</v>
      </c>
      <c r="C9" s="155" t="s">
        <v>10</v>
      </c>
      <c r="D9" s="158" t="s">
        <v>11</v>
      </c>
      <c r="E9" s="159"/>
      <c r="F9" s="159"/>
      <c r="G9" s="159"/>
      <c r="H9" s="159"/>
      <c r="I9" s="159"/>
      <c r="J9" s="132" t="s">
        <v>12</v>
      </c>
      <c r="K9" s="150" t="s">
        <v>13</v>
      </c>
      <c r="L9" s="150"/>
      <c r="M9" s="150"/>
      <c r="N9" s="150"/>
      <c r="O9" s="150"/>
      <c r="P9" s="150"/>
      <c r="Q9" s="150"/>
      <c r="R9" s="150"/>
      <c r="S9" s="150"/>
      <c r="T9" s="121" t="s">
        <v>196</v>
      </c>
      <c r="U9" s="118" t="s">
        <v>188</v>
      </c>
      <c r="V9" s="118"/>
      <c r="W9" s="118"/>
      <c r="X9" s="118"/>
      <c r="Y9" s="118"/>
      <c r="Z9" s="118"/>
      <c r="AA9" s="118"/>
      <c r="AB9" s="119" t="s">
        <v>14</v>
      </c>
      <c r="AC9" s="120"/>
      <c r="AD9" s="153" t="s">
        <v>15</v>
      </c>
    </row>
    <row r="10" spans="1:30" ht="72" customHeight="1" x14ac:dyDescent="0.25">
      <c r="A10" s="155"/>
      <c r="B10" s="157"/>
      <c r="C10" s="155"/>
      <c r="D10" s="9" t="s">
        <v>16</v>
      </c>
      <c r="E10" s="9" t="s">
        <v>17</v>
      </c>
      <c r="F10" s="10" t="s">
        <v>18</v>
      </c>
      <c r="G10" s="10" t="s">
        <v>19</v>
      </c>
      <c r="H10" s="11" t="s">
        <v>20</v>
      </c>
      <c r="I10" s="39" t="s">
        <v>21</v>
      </c>
      <c r="J10" s="133"/>
      <c r="K10" s="9" t="s">
        <v>22</v>
      </c>
      <c r="L10" s="9" t="s">
        <v>17</v>
      </c>
      <c r="M10" s="11" t="s">
        <v>191</v>
      </c>
      <c r="N10" s="11" t="s">
        <v>20</v>
      </c>
      <c r="O10" s="11" t="s">
        <v>23</v>
      </c>
      <c r="P10" s="36" t="s">
        <v>24</v>
      </c>
      <c r="Q10" s="11" t="s">
        <v>25</v>
      </c>
      <c r="R10" s="11" t="s">
        <v>26</v>
      </c>
      <c r="S10" s="39" t="s">
        <v>21</v>
      </c>
      <c r="T10" s="136"/>
      <c r="U10" s="12" t="s">
        <v>35</v>
      </c>
      <c r="V10" s="12" t="s">
        <v>27</v>
      </c>
      <c r="W10" s="12" t="s">
        <v>28</v>
      </c>
      <c r="X10" s="12" t="s">
        <v>29</v>
      </c>
      <c r="Y10" s="12" t="s">
        <v>30</v>
      </c>
      <c r="Z10" s="12" t="s">
        <v>31</v>
      </c>
      <c r="AA10" s="12" t="s">
        <v>32</v>
      </c>
      <c r="AB10" s="13" t="s">
        <v>33</v>
      </c>
      <c r="AC10" s="13" t="s">
        <v>34</v>
      </c>
      <c r="AD10" s="153"/>
    </row>
    <row r="11" spans="1:30" ht="24" x14ac:dyDescent="0.25">
      <c r="A11" s="154" t="s">
        <v>36</v>
      </c>
      <c r="B11" s="146" t="s">
        <v>37</v>
      </c>
      <c r="C11" s="139">
        <v>136</v>
      </c>
      <c r="D11" s="146" t="s">
        <v>38</v>
      </c>
      <c r="E11" s="146" t="s">
        <v>39</v>
      </c>
      <c r="F11" s="138">
        <v>21</v>
      </c>
      <c r="G11" s="138" t="s">
        <v>40</v>
      </c>
      <c r="H11" s="138" t="s">
        <v>41</v>
      </c>
      <c r="I11" s="138" t="s">
        <v>42</v>
      </c>
      <c r="J11" s="139">
        <v>456</v>
      </c>
      <c r="K11" s="140" t="s">
        <v>43</v>
      </c>
      <c r="L11" s="141" t="s">
        <v>44</v>
      </c>
      <c r="M11" s="137" t="s">
        <v>190</v>
      </c>
      <c r="N11" s="138" t="s">
        <v>41</v>
      </c>
      <c r="O11" s="138">
        <v>11</v>
      </c>
      <c r="P11" s="138">
        <v>0.35</v>
      </c>
      <c r="Q11" s="137">
        <v>13</v>
      </c>
      <c r="R11" s="137" t="s">
        <v>45</v>
      </c>
      <c r="S11" s="138" t="s">
        <v>46</v>
      </c>
      <c r="T11" s="47" t="s">
        <v>216</v>
      </c>
      <c r="U11" s="147">
        <v>1386530</v>
      </c>
      <c r="V11" s="147">
        <v>1136530</v>
      </c>
      <c r="W11" s="147"/>
      <c r="X11" s="147">
        <v>250000</v>
      </c>
      <c r="Y11" s="147"/>
      <c r="Z11" s="147"/>
      <c r="AA11" s="147"/>
      <c r="AB11" s="148">
        <v>500000</v>
      </c>
      <c r="AC11" s="149" t="s">
        <v>47</v>
      </c>
      <c r="AD11" s="137" t="s">
        <v>48</v>
      </c>
    </row>
    <row r="12" spans="1:30" ht="24" x14ac:dyDescent="0.25">
      <c r="A12" s="154"/>
      <c r="B12" s="146"/>
      <c r="C12" s="139"/>
      <c r="D12" s="146"/>
      <c r="E12" s="146"/>
      <c r="F12" s="138"/>
      <c r="G12" s="138"/>
      <c r="H12" s="138"/>
      <c r="I12" s="138"/>
      <c r="J12" s="139"/>
      <c r="K12" s="140"/>
      <c r="L12" s="141"/>
      <c r="M12" s="137"/>
      <c r="N12" s="138"/>
      <c r="O12" s="138"/>
      <c r="P12" s="138"/>
      <c r="Q12" s="137"/>
      <c r="R12" s="137"/>
      <c r="S12" s="138"/>
      <c r="T12" s="47" t="s">
        <v>217</v>
      </c>
      <c r="U12" s="147"/>
      <c r="V12" s="147"/>
      <c r="W12" s="147"/>
      <c r="X12" s="147"/>
      <c r="Y12" s="147"/>
      <c r="Z12" s="147"/>
      <c r="AA12" s="147"/>
      <c r="AB12" s="148"/>
      <c r="AC12" s="149"/>
      <c r="AD12" s="137"/>
    </row>
    <row r="13" spans="1:30" ht="24" x14ac:dyDescent="0.25">
      <c r="A13" s="154"/>
      <c r="B13" s="146"/>
      <c r="C13" s="139"/>
      <c r="D13" s="146"/>
      <c r="E13" s="146"/>
      <c r="F13" s="138"/>
      <c r="G13" s="138"/>
      <c r="H13" s="138"/>
      <c r="I13" s="138"/>
      <c r="J13" s="139"/>
      <c r="K13" s="140"/>
      <c r="L13" s="141"/>
      <c r="M13" s="137"/>
      <c r="N13" s="138"/>
      <c r="O13" s="138"/>
      <c r="P13" s="138"/>
      <c r="Q13" s="137"/>
      <c r="R13" s="137"/>
      <c r="S13" s="138"/>
      <c r="T13" s="47" t="s">
        <v>218</v>
      </c>
      <c r="U13" s="147"/>
      <c r="V13" s="147"/>
      <c r="W13" s="147"/>
      <c r="X13" s="147"/>
      <c r="Y13" s="147"/>
      <c r="Z13" s="147"/>
      <c r="AA13" s="147"/>
      <c r="AB13" s="148"/>
      <c r="AC13" s="149"/>
      <c r="AD13" s="137"/>
    </row>
    <row r="14" spans="1:30" ht="24" x14ac:dyDescent="0.25">
      <c r="A14" s="154"/>
      <c r="B14" s="146"/>
      <c r="C14" s="139"/>
      <c r="D14" s="146"/>
      <c r="E14" s="146"/>
      <c r="F14" s="138"/>
      <c r="G14" s="138"/>
      <c r="H14" s="138"/>
      <c r="I14" s="138"/>
      <c r="J14" s="139"/>
      <c r="K14" s="140"/>
      <c r="L14" s="141"/>
      <c r="M14" s="137"/>
      <c r="N14" s="138"/>
      <c r="O14" s="138"/>
      <c r="P14" s="138"/>
      <c r="Q14" s="137"/>
      <c r="R14" s="137"/>
      <c r="S14" s="138"/>
      <c r="T14" s="47" t="s">
        <v>219</v>
      </c>
      <c r="U14" s="147"/>
      <c r="V14" s="147"/>
      <c r="W14" s="147"/>
      <c r="X14" s="147"/>
      <c r="Y14" s="147"/>
      <c r="Z14" s="147"/>
      <c r="AA14" s="147"/>
      <c r="AB14" s="148"/>
      <c r="AC14" s="149"/>
      <c r="AD14" s="137"/>
    </row>
    <row r="15" spans="1:30" ht="24" x14ac:dyDescent="0.25">
      <c r="A15" s="154"/>
      <c r="B15" s="146"/>
      <c r="C15" s="139"/>
      <c r="D15" s="146"/>
      <c r="E15" s="146"/>
      <c r="F15" s="138"/>
      <c r="G15" s="138"/>
      <c r="H15" s="138"/>
      <c r="I15" s="138"/>
      <c r="J15" s="139">
        <v>457</v>
      </c>
      <c r="K15" s="140" t="s">
        <v>187</v>
      </c>
      <c r="L15" s="141" t="s">
        <v>49</v>
      </c>
      <c r="M15" s="137" t="s">
        <v>190</v>
      </c>
      <c r="N15" s="138" t="s">
        <v>41</v>
      </c>
      <c r="O15" s="138">
        <v>11</v>
      </c>
      <c r="P15" s="138">
        <v>0.15</v>
      </c>
      <c r="Q15" s="137">
        <v>1</v>
      </c>
      <c r="R15" s="137" t="s">
        <v>50</v>
      </c>
      <c r="S15" s="138" t="s">
        <v>51</v>
      </c>
      <c r="T15" s="47" t="s">
        <v>236</v>
      </c>
      <c r="U15" s="147"/>
      <c r="V15" s="147"/>
      <c r="W15" s="147"/>
      <c r="X15" s="147"/>
      <c r="Y15" s="147"/>
      <c r="Z15" s="147"/>
      <c r="AA15" s="147"/>
      <c r="AB15" s="148"/>
      <c r="AC15" s="149"/>
      <c r="AD15" s="137"/>
    </row>
    <row r="16" spans="1:30" ht="36" x14ac:dyDescent="0.25">
      <c r="A16" s="154"/>
      <c r="B16" s="146"/>
      <c r="C16" s="139"/>
      <c r="D16" s="146"/>
      <c r="E16" s="146"/>
      <c r="F16" s="138"/>
      <c r="G16" s="138"/>
      <c r="H16" s="138"/>
      <c r="I16" s="138"/>
      <c r="J16" s="139"/>
      <c r="K16" s="140"/>
      <c r="L16" s="141"/>
      <c r="M16" s="137"/>
      <c r="N16" s="138"/>
      <c r="O16" s="138"/>
      <c r="P16" s="138"/>
      <c r="Q16" s="137"/>
      <c r="R16" s="137"/>
      <c r="S16" s="138"/>
      <c r="T16" s="47" t="s">
        <v>237</v>
      </c>
      <c r="U16" s="147"/>
      <c r="V16" s="147"/>
      <c r="W16" s="147"/>
      <c r="X16" s="147"/>
      <c r="Y16" s="147"/>
      <c r="Z16" s="147"/>
      <c r="AA16" s="147"/>
      <c r="AB16" s="148"/>
      <c r="AC16" s="149"/>
      <c r="AD16" s="137"/>
    </row>
    <row r="17" spans="1:30" x14ac:dyDescent="0.25">
      <c r="A17" s="154"/>
      <c r="B17" s="146"/>
      <c r="C17" s="139"/>
      <c r="D17" s="146"/>
      <c r="E17" s="146"/>
      <c r="F17" s="138"/>
      <c r="G17" s="138"/>
      <c r="H17" s="138"/>
      <c r="I17" s="138"/>
      <c r="J17" s="139"/>
      <c r="K17" s="140"/>
      <c r="L17" s="141"/>
      <c r="M17" s="137"/>
      <c r="N17" s="138"/>
      <c r="O17" s="138"/>
      <c r="P17" s="138"/>
      <c r="Q17" s="137"/>
      <c r="R17" s="137"/>
      <c r="S17" s="138"/>
      <c r="T17" s="47" t="s">
        <v>238</v>
      </c>
      <c r="U17" s="147"/>
      <c r="V17" s="147"/>
      <c r="W17" s="147"/>
      <c r="X17" s="147"/>
      <c r="Y17" s="147"/>
      <c r="Z17" s="147"/>
      <c r="AA17" s="147"/>
      <c r="AB17" s="148"/>
      <c r="AC17" s="149"/>
      <c r="AD17" s="137"/>
    </row>
    <row r="18" spans="1:30" ht="39" customHeight="1" x14ac:dyDescent="0.25">
      <c r="A18" s="154"/>
      <c r="B18" s="146"/>
      <c r="C18" s="139"/>
      <c r="D18" s="146"/>
      <c r="E18" s="146"/>
      <c r="F18" s="138"/>
      <c r="G18" s="138"/>
      <c r="H18" s="138"/>
      <c r="I18" s="138"/>
      <c r="J18" s="50">
        <v>458</v>
      </c>
      <c r="K18" s="51" t="s">
        <v>53</v>
      </c>
      <c r="L18" s="52" t="s">
        <v>54</v>
      </c>
      <c r="M18" s="38" t="s">
        <v>190</v>
      </c>
      <c r="N18" s="37" t="s">
        <v>41</v>
      </c>
      <c r="O18" s="37">
        <v>11</v>
      </c>
      <c r="P18" s="37">
        <v>0.15</v>
      </c>
      <c r="Q18" s="38">
        <v>2</v>
      </c>
      <c r="R18" s="38" t="s">
        <v>55</v>
      </c>
      <c r="S18" s="37" t="s">
        <v>52</v>
      </c>
      <c r="T18" s="47" t="s">
        <v>220</v>
      </c>
      <c r="U18" s="147"/>
      <c r="V18" s="147"/>
      <c r="W18" s="147"/>
      <c r="X18" s="147"/>
      <c r="Y18" s="147"/>
      <c r="Z18" s="147"/>
      <c r="AA18" s="147"/>
      <c r="AB18" s="148"/>
      <c r="AC18" s="149"/>
      <c r="AD18" s="137"/>
    </row>
    <row r="19" spans="1:30" ht="24" x14ac:dyDescent="0.25">
      <c r="A19" s="154"/>
      <c r="B19" s="146"/>
      <c r="C19" s="139"/>
      <c r="D19" s="146"/>
      <c r="E19" s="146"/>
      <c r="F19" s="138"/>
      <c r="G19" s="138"/>
      <c r="H19" s="138"/>
      <c r="I19" s="138"/>
      <c r="J19" s="139">
        <v>459</v>
      </c>
      <c r="K19" s="140" t="s">
        <v>56</v>
      </c>
      <c r="L19" s="141" t="s">
        <v>57</v>
      </c>
      <c r="M19" s="137" t="s">
        <v>190</v>
      </c>
      <c r="N19" s="138" t="s">
        <v>41</v>
      </c>
      <c r="O19" s="138">
        <v>11</v>
      </c>
      <c r="P19" s="138">
        <v>0.05</v>
      </c>
      <c r="Q19" s="137">
        <v>5</v>
      </c>
      <c r="R19" s="137" t="s">
        <v>58</v>
      </c>
      <c r="S19" s="138" t="s">
        <v>59</v>
      </c>
      <c r="T19" s="47" t="s">
        <v>236</v>
      </c>
      <c r="U19" s="147"/>
      <c r="V19" s="147"/>
      <c r="W19" s="147"/>
      <c r="X19" s="147"/>
      <c r="Y19" s="147"/>
      <c r="Z19" s="147"/>
      <c r="AA19" s="147"/>
      <c r="AB19" s="148"/>
      <c r="AC19" s="149"/>
      <c r="AD19" s="137"/>
    </row>
    <row r="20" spans="1:30" ht="24" x14ac:dyDescent="0.25">
      <c r="A20" s="154"/>
      <c r="B20" s="146"/>
      <c r="C20" s="139"/>
      <c r="D20" s="146"/>
      <c r="E20" s="146"/>
      <c r="F20" s="138"/>
      <c r="G20" s="138"/>
      <c r="H20" s="138"/>
      <c r="I20" s="138"/>
      <c r="J20" s="139"/>
      <c r="K20" s="140"/>
      <c r="L20" s="141"/>
      <c r="M20" s="137"/>
      <c r="N20" s="138"/>
      <c r="O20" s="138"/>
      <c r="P20" s="138"/>
      <c r="Q20" s="137"/>
      <c r="R20" s="137"/>
      <c r="S20" s="138"/>
      <c r="T20" s="47" t="s">
        <v>239</v>
      </c>
      <c r="U20" s="147"/>
      <c r="V20" s="147"/>
      <c r="W20" s="147"/>
      <c r="X20" s="147"/>
      <c r="Y20" s="147"/>
      <c r="Z20" s="147"/>
      <c r="AA20" s="147"/>
      <c r="AB20" s="148"/>
      <c r="AC20" s="149"/>
      <c r="AD20" s="137"/>
    </row>
    <row r="21" spans="1:30" ht="36" x14ac:dyDescent="0.25">
      <c r="A21" s="154"/>
      <c r="B21" s="146"/>
      <c r="C21" s="139"/>
      <c r="D21" s="146"/>
      <c r="E21" s="146"/>
      <c r="F21" s="138"/>
      <c r="G21" s="138"/>
      <c r="H21" s="138"/>
      <c r="I21" s="138"/>
      <c r="J21" s="139"/>
      <c r="K21" s="140"/>
      <c r="L21" s="141"/>
      <c r="M21" s="137"/>
      <c r="N21" s="138"/>
      <c r="O21" s="138"/>
      <c r="P21" s="138"/>
      <c r="Q21" s="137"/>
      <c r="R21" s="137"/>
      <c r="S21" s="138"/>
      <c r="T21" s="47" t="s">
        <v>240</v>
      </c>
      <c r="U21" s="147"/>
      <c r="V21" s="147"/>
      <c r="W21" s="147"/>
      <c r="X21" s="147"/>
      <c r="Y21" s="147"/>
      <c r="Z21" s="147"/>
      <c r="AA21" s="147"/>
      <c r="AB21" s="148"/>
      <c r="AC21" s="149"/>
      <c r="AD21" s="137"/>
    </row>
    <row r="22" spans="1:30" ht="24" x14ac:dyDescent="0.25">
      <c r="A22" s="154"/>
      <c r="B22" s="146"/>
      <c r="C22" s="139"/>
      <c r="D22" s="146"/>
      <c r="E22" s="146"/>
      <c r="F22" s="138"/>
      <c r="G22" s="138"/>
      <c r="H22" s="138"/>
      <c r="I22" s="138"/>
      <c r="J22" s="139"/>
      <c r="K22" s="140"/>
      <c r="L22" s="141"/>
      <c r="M22" s="137"/>
      <c r="N22" s="138"/>
      <c r="O22" s="138"/>
      <c r="P22" s="138"/>
      <c r="Q22" s="137"/>
      <c r="R22" s="137"/>
      <c r="S22" s="138"/>
      <c r="T22" s="47" t="s">
        <v>241</v>
      </c>
      <c r="U22" s="147"/>
      <c r="V22" s="147"/>
      <c r="W22" s="147"/>
      <c r="X22" s="147"/>
      <c r="Y22" s="147"/>
      <c r="Z22" s="147"/>
      <c r="AA22" s="147"/>
      <c r="AB22" s="148"/>
      <c r="AC22" s="149"/>
      <c r="AD22" s="137"/>
    </row>
    <row r="23" spans="1:30" ht="24" x14ac:dyDescent="0.25">
      <c r="A23" s="154"/>
      <c r="B23" s="146"/>
      <c r="C23" s="139"/>
      <c r="D23" s="146"/>
      <c r="E23" s="146"/>
      <c r="F23" s="138"/>
      <c r="G23" s="138"/>
      <c r="H23" s="138"/>
      <c r="I23" s="138"/>
      <c r="J23" s="139">
        <v>460</v>
      </c>
      <c r="K23" s="140" t="s">
        <v>60</v>
      </c>
      <c r="L23" s="141" t="s">
        <v>61</v>
      </c>
      <c r="M23" s="137" t="s">
        <v>190</v>
      </c>
      <c r="N23" s="138" t="s">
        <v>41</v>
      </c>
      <c r="O23" s="138">
        <v>11</v>
      </c>
      <c r="P23" s="138">
        <v>0.05</v>
      </c>
      <c r="Q23" s="137">
        <v>0</v>
      </c>
      <c r="R23" s="137">
        <v>100</v>
      </c>
      <c r="S23" s="138">
        <v>0</v>
      </c>
      <c r="T23" s="47" t="s">
        <v>236</v>
      </c>
      <c r="U23" s="147"/>
      <c r="V23" s="147"/>
      <c r="W23" s="147"/>
      <c r="X23" s="147"/>
      <c r="Y23" s="147"/>
      <c r="Z23" s="147"/>
      <c r="AA23" s="147"/>
      <c r="AB23" s="148"/>
      <c r="AC23" s="149"/>
      <c r="AD23" s="137"/>
    </row>
    <row r="24" spans="1:30" ht="36" x14ac:dyDescent="0.25">
      <c r="A24" s="154"/>
      <c r="B24" s="146"/>
      <c r="C24" s="139"/>
      <c r="D24" s="146"/>
      <c r="E24" s="146"/>
      <c r="F24" s="138"/>
      <c r="G24" s="138"/>
      <c r="H24" s="138"/>
      <c r="I24" s="138"/>
      <c r="J24" s="139"/>
      <c r="K24" s="140"/>
      <c r="L24" s="141"/>
      <c r="M24" s="137"/>
      <c r="N24" s="138"/>
      <c r="O24" s="138"/>
      <c r="P24" s="138"/>
      <c r="Q24" s="137"/>
      <c r="R24" s="137"/>
      <c r="S24" s="138"/>
      <c r="T24" s="47" t="s">
        <v>242</v>
      </c>
      <c r="U24" s="147"/>
      <c r="V24" s="147"/>
      <c r="W24" s="147"/>
      <c r="X24" s="147"/>
      <c r="Y24" s="147"/>
      <c r="Z24" s="147"/>
      <c r="AA24" s="147"/>
      <c r="AB24" s="148"/>
      <c r="AC24" s="149"/>
      <c r="AD24" s="137"/>
    </row>
    <row r="25" spans="1:30" ht="24" x14ac:dyDescent="0.25">
      <c r="A25" s="154"/>
      <c r="B25" s="146"/>
      <c r="C25" s="139"/>
      <c r="D25" s="146"/>
      <c r="E25" s="146"/>
      <c r="F25" s="138"/>
      <c r="G25" s="138"/>
      <c r="H25" s="138"/>
      <c r="I25" s="138"/>
      <c r="J25" s="139"/>
      <c r="K25" s="140"/>
      <c r="L25" s="141"/>
      <c r="M25" s="137"/>
      <c r="N25" s="138"/>
      <c r="O25" s="138"/>
      <c r="P25" s="138"/>
      <c r="Q25" s="137"/>
      <c r="R25" s="137"/>
      <c r="S25" s="138"/>
      <c r="T25" s="47" t="s">
        <v>243</v>
      </c>
      <c r="U25" s="147"/>
      <c r="V25" s="147"/>
      <c r="W25" s="147"/>
      <c r="X25" s="147"/>
      <c r="Y25" s="147"/>
      <c r="Z25" s="147"/>
      <c r="AA25" s="147"/>
      <c r="AB25" s="148"/>
      <c r="AC25" s="149"/>
      <c r="AD25" s="137"/>
    </row>
    <row r="26" spans="1:30" ht="36" x14ac:dyDescent="0.25">
      <c r="A26" s="154"/>
      <c r="B26" s="146"/>
      <c r="C26" s="139"/>
      <c r="D26" s="146"/>
      <c r="E26" s="146"/>
      <c r="F26" s="138"/>
      <c r="G26" s="138"/>
      <c r="H26" s="138"/>
      <c r="I26" s="138"/>
      <c r="J26" s="139">
        <v>461</v>
      </c>
      <c r="K26" s="144" t="s">
        <v>62</v>
      </c>
      <c r="L26" s="141" t="s">
        <v>63</v>
      </c>
      <c r="M26" s="141" t="s">
        <v>190</v>
      </c>
      <c r="N26" s="140" t="s">
        <v>64</v>
      </c>
      <c r="O26" s="140">
        <v>11</v>
      </c>
      <c r="P26" s="140">
        <v>0.05</v>
      </c>
      <c r="Q26" s="137">
        <v>64</v>
      </c>
      <c r="R26" s="137">
        <v>64</v>
      </c>
      <c r="S26" s="138">
        <v>64</v>
      </c>
      <c r="T26" s="47" t="s">
        <v>244</v>
      </c>
      <c r="U26" s="147"/>
      <c r="V26" s="147"/>
      <c r="W26" s="147"/>
      <c r="X26" s="147"/>
      <c r="Y26" s="147"/>
      <c r="Z26" s="147"/>
      <c r="AA26" s="147"/>
      <c r="AB26" s="148"/>
      <c r="AC26" s="149"/>
      <c r="AD26" s="137"/>
    </row>
    <row r="27" spans="1:30" ht="36" x14ac:dyDescent="0.25">
      <c r="A27" s="154"/>
      <c r="B27" s="146"/>
      <c r="C27" s="139"/>
      <c r="D27" s="146"/>
      <c r="E27" s="146"/>
      <c r="F27" s="138"/>
      <c r="G27" s="138"/>
      <c r="H27" s="138"/>
      <c r="I27" s="138"/>
      <c r="J27" s="139"/>
      <c r="K27" s="144"/>
      <c r="L27" s="141"/>
      <c r="M27" s="141"/>
      <c r="N27" s="103"/>
      <c r="O27" s="103"/>
      <c r="P27" s="140"/>
      <c r="Q27" s="137"/>
      <c r="R27" s="137"/>
      <c r="S27" s="138"/>
      <c r="T27" s="47" t="s">
        <v>245</v>
      </c>
      <c r="U27" s="147"/>
      <c r="V27" s="147"/>
      <c r="W27" s="147"/>
      <c r="X27" s="147"/>
      <c r="Y27" s="147"/>
      <c r="Z27" s="147"/>
      <c r="AA27" s="147"/>
      <c r="AB27" s="148"/>
      <c r="AC27" s="149"/>
      <c r="AD27" s="137"/>
    </row>
    <row r="28" spans="1:30" ht="24" x14ac:dyDescent="0.25">
      <c r="A28" s="154"/>
      <c r="B28" s="146"/>
      <c r="C28" s="139"/>
      <c r="D28" s="146"/>
      <c r="E28" s="146"/>
      <c r="F28" s="138"/>
      <c r="G28" s="138"/>
      <c r="H28" s="138"/>
      <c r="I28" s="138"/>
      <c r="J28" s="139"/>
      <c r="K28" s="144"/>
      <c r="L28" s="141"/>
      <c r="M28" s="141"/>
      <c r="N28" s="103"/>
      <c r="O28" s="103"/>
      <c r="P28" s="140"/>
      <c r="Q28" s="137"/>
      <c r="R28" s="137"/>
      <c r="S28" s="138"/>
      <c r="T28" s="47" t="s">
        <v>221</v>
      </c>
      <c r="U28" s="147"/>
      <c r="V28" s="147"/>
      <c r="W28" s="147"/>
      <c r="X28" s="147"/>
      <c r="Y28" s="147"/>
      <c r="Z28" s="147"/>
      <c r="AA28" s="147"/>
      <c r="AB28" s="148"/>
      <c r="AC28" s="149"/>
      <c r="AD28" s="137"/>
    </row>
    <row r="29" spans="1:30" ht="24" x14ac:dyDescent="0.25">
      <c r="A29" s="154"/>
      <c r="B29" s="146"/>
      <c r="C29" s="139"/>
      <c r="D29" s="146"/>
      <c r="E29" s="146"/>
      <c r="F29" s="138"/>
      <c r="G29" s="138"/>
      <c r="H29" s="138"/>
      <c r="I29" s="138"/>
      <c r="J29" s="139"/>
      <c r="K29" s="144"/>
      <c r="L29" s="141"/>
      <c r="M29" s="141"/>
      <c r="N29" s="103"/>
      <c r="O29" s="103"/>
      <c r="P29" s="140"/>
      <c r="Q29" s="137"/>
      <c r="R29" s="137"/>
      <c r="S29" s="138"/>
      <c r="T29" s="47" t="s">
        <v>246</v>
      </c>
      <c r="U29" s="147"/>
      <c r="V29" s="147"/>
      <c r="W29" s="147"/>
      <c r="X29" s="147"/>
      <c r="Y29" s="147"/>
      <c r="Z29" s="147"/>
      <c r="AA29" s="147"/>
      <c r="AB29" s="148"/>
      <c r="AC29" s="149"/>
      <c r="AD29" s="137"/>
    </row>
    <row r="30" spans="1:30" ht="36" x14ac:dyDescent="0.25">
      <c r="A30" s="154"/>
      <c r="B30" s="146"/>
      <c r="C30" s="139"/>
      <c r="D30" s="146"/>
      <c r="E30" s="146"/>
      <c r="F30" s="138"/>
      <c r="G30" s="138"/>
      <c r="H30" s="138"/>
      <c r="I30" s="138"/>
      <c r="J30" s="139"/>
      <c r="K30" s="144"/>
      <c r="L30" s="103"/>
      <c r="M30" s="103"/>
      <c r="N30" s="103"/>
      <c r="O30" s="103"/>
      <c r="P30" s="145"/>
      <c r="Q30" s="137"/>
      <c r="R30" s="137"/>
      <c r="S30" s="138"/>
      <c r="T30" s="47" t="s">
        <v>247</v>
      </c>
      <c r="U30" s="147"/>
      <c r="V30" s="147"/>
      <c r="W30" s="147"/>
      <c r="X30" s="147"/>
      <c r="Y30" s="147"/>
      <c r="Z30" s="147"/>
      <c r="AA30" s="147"/>
      <c r="AB30" s="148"/>
      <c r="AC30" s="149"/>
      <c r="AD30" s="137"/>
    </row>
    <row r="31" spans="1:30" ht="36" x14ac:dyDescent="0.25">
      <c r="A31" s="154"/>
      <c r="B31" s="146" t="s">
        <v>65</v>
      </c>
      <c r="C31" s="139">
        <v>137</v>
      </c>
      <c r="D31" s="146" t="s">
        <v>66</v>
      </c>
      <c r="E31" s="146" t="s">
        <v>67</v>
      </c>
      <c r="F31" s="138">
        <v>18</v>
      </c>
      <c r="G31" s="138" t="s">
        <v>68</v>
      </c>
      <c r="H31" s="138" t="s">
        <v>41</v>
      </c>
      <c r="I31" s="138" t="s">
        <v>69</v>
      </c>
      <c r="J31" s="139">
        <v>462</v>
      </c>
      <c r="K31" s="140" t="s">
        <v>70</v>
      </c>
      <c r="L31" s="141" t="s">
        <v>71</v>
      </c>
      <c r="M31" s="137" t="s">
        <v>190</v>
      </c>
      <c r="N31" s="138" t="s">
        <v>41</v>
      </c>
      <c r="O31" s="138">
        <v>11</v>
      </c>
      <c r="P31" s="138">
        <v>0.25</v>
      </c>
      <c r="Q31" s="142">
        <v>1</v>
      </c>
      <c r="R31" s="137" t="s">
        <v>50</v>
      </c>
      <c r="S31" s="137" t="s">
        <v>50</v>
      </c>
      <c r="T31" s="47" t="s">
        <v>244</v>
      </c>
      <c r="U31" s="147"/>
      <c r="V31" s="147"/>
      <c r="W31" s="147"/>
      <c r="X31" s="147"/>
      <c r="Y31" s="147"/>
      <c r="Z31" s="147"/>
      <c r="AA31" s="147"/>
      <c r="AB31" s="148"/>
      <c r="AC31" s="149"/>
      <c r="AD31" s="137"/>
    </row>
    <row r="32" spans="1:30" ht="24" x14ac:dyDescent="0.25">
      <c r="A32" s="154"/>
      <c r="B32" s="146"/>
      <c r="C32" s="139"/>
      <c r="D32" s="146"/>
      <c r="E32" s="146"/>
      <c r="F32" s="138"/>
      <c r="G32" s="138"/>
      <c r="H32" s="138"/>
      <c r="I32" s="138"/>
      <c r="J32" s="139"/>
      <c r="K32" s="140"/>
      <c r="L32" s="141"/>
      <c r="M32" s="137"/>
      <c r="N32" s="138"/>
      <c r="O32" s="138"/>
      <c r="P32" s="138"/>
      <c r="Q32" s="142"/>
      <c r="R32" s="137"/>
      <c r="S32" s="137"/>
      <c r="T32" s="49" t="s">
        <v>248</v>
      </c>
      <c r="U32" s="147"/>
      <c r="V32" s="147"/>
      <c r="W32" s="147"/>
      <c r="X32" s="147"/>
      <c r="Y32" s="147"/>
      <c r="Z32" s="147"/>
      <c r="AA32" s="147"/>
      <c r="AB32" s="148"/>
      <c r="AC32" s="149"/>
      <c r="AD32" s="137"/>
    </row>
    <row r="33" spans="1:30" ht="36" x14ac:dyDescent="0.25">
      <c r="A33" s="154"/>
      <c r="B33" s="146"/>
      <c r="C33" s="139"/>
      <c r="D33" s="146"/>
      <c r="E33" s="146"/>
      <c r="F33" s="138"/>
      <c r="G33" s="138"/>
      <c r="H33" s="138"/>
      <c r="I33" s="138"/>
      <c r="J33" s="139"/>
      <c r="K33" s="140"/>
      <c r="L33" s="141"/>
      <c r="M33" s="137"/>
      <c r="N33" s="138"/>
      <c r="O33" s="138"/>
      <c r="P33" s="138"/>
      <c r="Q33" s="142"/>
      <c r="R33" s="137"/>
      <c r="S33" s="137"/>
      <c r="T33" s="49" t="s">
        <v>222</v>
      </c>
      <c r="U33" s="147"/>
      <c r="V33" s="147"/>
      <c r="W33" s="147"/>
      <c r="X33" s="147"/>
      <c r="Y33" s="147"/>
      <c r="Z33" s="147"/>
      <c r="AA33" s="147"/>
      <c r="AB33" s="148"/>
      <c r="AC33" s="149"/>
      <c r="AD33" s="137"/>
    </row>
    <row r="34" spans="1:30" ht="24" x14ac:dyDescent="0.25">
      <c r="A34" s="154"/>
      <c r="B34" s="146"/>
      <c r="C34" s="139"/>
      <c r="D34" s="146"/>
      <c r="E34" s="146"/>
      <c r="F34" s="138"/>
      <c r="G34" s="138"/>
      <c r="H34" s="138"/>
      <c r="I34" s="138"/>
      <c r="J34" s="139"/>
      <c r="K34" s="140"/>
      <c r="L34" s="141"/>
      <c r="M34" s="137"/>
      <c r="N34" s="138"/>
      <c r="O34" s="138"/>
      <c r="P34" s="138"/>
      <c r="Q34" s="142"/>
      <c r="R34" s="137"/>
      <c r="S34" s="137"/>
      <c r="T34" s="49" t="s">
        <v>249</v>
      </c>
      <c r="U34" s="147"/>
      <c r="V34" s="147"/>
      <c r="W34" s="147"/>
      <c r="X34" s="147"/>
      <c r="Y34" s="147"/>
      <c r="Z34" s="147"/>
      <c r="AA34" s="147"/>
      <c r="AB34" s="148"/>
      <c r="AC34" s="149"/>
      <c r="AD34" s="137"/>
    </row>
    <row r="35" spans="1:30" ht="36" x14ac:dyDescent="0.25">
      <c r="A35" s="154"/>
      <c r="B35" s="146"/>
      <c r="C35" s="139"/>
      <c r="D35" s="146"/>
      <c r="E35" s="146"/>
      <c r="F35" s="138"/>
      <c r="G35" s="138"/>
      <c r="H35" s="138"/>
      <c r="I35" s="138"/>
      <c r="J35" s="139">
        <v>463</v>
      </c>
      <c r="K35" s="140" t="s">
        <v>72</v>
      </c>
      <c r="L35" s="141" t="s">
        <v>73</v>
      </c>
      <c r="M35" s="137" t="s">
        <v>190</v>
      </c>
      <c r="N35" s="138" t="s">
        <v>41</v>
      </c>
      <c r="O35" s="138">
        <v>11</v>
      </c>
      <c r="P35" s="138">
        <v>0.05</v>
      </c>
      <c r="Q35" s="142">
        <v>1</v>
      </c>
      <c r="R35" s="137" t="s">
        <v>50</v>
      </c>
      <c r="S35" s="138" t="s">
        <v>51</v>
      </c>
      <c r="T35" s="47" t="s">
        <v>250</v>
      </c>
      <c r="U35" s="147"/>
      <c r="V35" s="147"/>
      <c r="W35" s="147"/>
      <c r="X35" s="147"/>
      <c r="Y35" s="147"/>
      <c r="Z35" s="147"/>
      <c r="AA35" s="147"/>
      <c r="AB35" s="148"/>
      <c r="AC35" s="149"/>
      <c r="AD35" s="137"/>
    </row>
    <row r="36" spans="1:30" ht="24" x14ac:dyDescent="0.25">
      <c r="A36" s="154"/>
      <c r="B36" s="146"/>
      <c r="C36" s="139"/>
      <c r="D36" s="146"/>
      <c r="E36" s="146"/>
      <c r="F36" s="138"/>
      <c r="G36" s="138"/>
      <c r="H36" s="138"/>
      <c r="I36" s="138"/>
      <c r="J36" s="139"/>
      <c r="K36" s="140"/>
      <c r="L36" s="141"/>
      <c r="M36" s="137"/>
      <c r="N36" s="138"/>
      <c r="O36" s="138"/>
      <c r="P36" s="138"/>
      <c r="Q36" s="142"/>
      <c r="R36" s="137"/>
      <c r="S36" s="138"/>
      <c r="T36" s="47" t="s">
        <v>251</v>
      </c>
      <c r="U36" s="147"/>
      <c r="V36" s="147"/>
      <c r="W36" s="147"/>
      <c r="X36" s="147"/>
      <c r="Y36" s="147"/>
      <c r="Z36" s="147"/>
      <c r="AA36" s="147"/>
      <c r="AB36" s="148"/>
      <c r="AC36" s="149"/>
      <c r="AD36" s="137"/>
    </row>
    <row r="37" spans="1:30" ht="24" x14ac:dyDescent="0.25">
      <c r="A37" s="154"/>
      <c r="B37" s="146"/>
      <c r="C37" s="139"/>
      <c r="D37" s="146"/>
      <c r="E37" s="146"/>
      <c r="F37" s="138"/>
      <c r="G37" s="138"/>
      <c r="H37" s="138"/>
      <c r="I37" s="138"/>
      <c r="J37" s="139"/>
      <c r="K37" s="140"/>
      <c r="L37" s="141"/>
      <c r="M37" s="137"/>
      <c r="N37" s="138"/>
      <c r="O37" s="138"/>
      <c r="P37" s="138"/>
      <c r="Q37" s="142"/>
      <c r="R37" s="137"/>
      <c r="S37" s="138"/>
      <c r="T37" s="47" t="s">
        <v>252</v>
      </c>
      <c r="U37" s="147"/>
      <c r="V37" s="147"/>
      <c r="W37" s="147"/>
      <c r="X37" s="147"/>
      <c r="Y37" s="147"/>
      <c r="Z37" s="147"/>
      <c r="AA37" s="147"/>
      <c r="AB37" s="148"/>
      <c r="AC37" s="149"/>
      <c r="AD37" s="137"/>
    </row>
    <row r="38" spans="1:30" ht="24" x14ac:dyDescent="0.25">
      <c r="A38" s="154"/>
      <c r="B38" s="146"/>
      <c r="C38" s="139"/>
      <c r="D38" s="146"/>
      <c r="E38" s="146"/>
      <c r="F38" s="138"/>
      <c r="G38" s="138"/>
      <c r="H38" s="138"/>
      <c r="I38" s="138"/>
      <c r="J38" s="139"/>
      <c r="K38" s="140"/>
      <c r="L38" s="141"/>
      <c r="M38" s="137"/>
      <c r="N38" s="138"/>
      <c r="O38" s="138"/>
      <c r="P38" s="138"/>
      <c r="Q38" s="142"/>
      <c r="R38" s="137"/>
      <c r="S38" s="138"/>
      <c r="T38" s="47" t="s">
        <v>253</v>
      </c>
      <c r="U38" s="147"/>
      <c r="V38" s="147"/>
      <c r="W38" s="147"/>
      <c r="X38" s="147"/>
      <c r="Y38" s="147"/>
      <c r="Z38" s="147"/>
      <c r="AA38" s="147"/>
      <c r="AB38" s="148"/>
      <c r="AC38" s="149"/>
      <c r="AD38" s="137"/>
    </row>
    <row r="39" spans="1:30" ht="24" x14ac:dyDescent="0.25">
      <c r="A39" s="154"/>
      <c r="B39" s="146"/>
      <c r="C39" s="139"/>
      <c r="D39" s="146"/>
      <c r="E39" s="146"/>
      <c r="F39" s="138"/>
      <c r="G39" s="138"/>
      <c r="H39" s="138"/>
      <c r="I39" s="138"/>
      <c r="J39" s="139"/>
      <c r="K39" s="140"/>
      <c r="L39" s="141"/>
      <c r="M39" s="137"/>
      <c r="N39" s="138"/>
      <c r="O39" s="138"/>
      <c r="P39" s="138"/>
      <c r="Q39" s="142"/>
      <c r="R39" s="137"/>
      <c r="S39" s="138"/>
      <c r="T39" s="47" t="s">
        <v>254</v>
      </c>
      <c r="U39" s="147"/>
      <c r="V39" s="147"/>
      <c r="W39" s="147"/>
      <c r="X39" s="147"/>
      <c r="Y39" s="147"/>
      <c r="Z39" s="147"/>
      <c r="AA39" s="147"/>
      <c r="AB39" s="148"/>
      <c r="AC39" s="149"/>
      <c r="AD39" s="137"/>
    </row>
    <row r="40" spans="1:30" ht="36" x14ac:dyDescent="0.25">
      <c r="A40" s="154"/>
      <c r="B40" s="146"/>
      <c r="C40" s="139"/>
      <c r="D40" s="146"/>
      <c r="E40" s="146"/>
      <c r="F40" s="138"/>
      <c r="G40" s="138"/>
      <c r="H40" s="138"/>
      <c r="I40" s="138"/>
      <c r="J40" s="139">
        <v>464</v>
      </c>
      <c r="K40" s="140" t="s">
        <v>74</v>
      </c>
      <c r="L40" s="141" t="s">
        <v>75</v>
      </c>
      <c r="M40" s="137" t="s">
        <v>190</v>
      </c>
      <c r="N40" s="138" t="s">
        <v>41</v>
      </c>
      <c r="O40" s="138">
        <v>11</v>
      </c>
      <c r="P40" s="138">
        <v>0.25</v>
      </c>
      <c r="Q40" s="142">
        <v>64</v>
      </c>
      <c r="R40" s="142">
        <v>64</v>
      </c>
      <c r="S40" s="138">
        <v>12</v>
      </c>
      <c r="T40" s="47" t="s">
        <v>250</v>
      </c>
      <c r="U40" s="147"/>
      <c r="V40" s="147"/>
      <c r="W40" s="147"/>
      <c r="X40" s="147"/>
      <c r="Y40" s="147"/>
      <c r="Z40" s="147"/>
      <c r="AA40" s="147"/>
      <c r="AB40" s="148"/>
      <c r="AC40" s="149"/>
      <c r="AD40" s="137"/>
    </row>
    <row r="41" spans="1:30" ht="24" x14ac:dyDescent="0.25">
      <c r="A41" s="154"/>
      <c r="B41" s="146"/>
      <c r="C41" s="139"/>
      <c r="D41" s="146"/>
      <c r="E41" s="146"/>
      <c r="F41" s="138"/>
      <c r="G41" s="138"/>
      <c r="H41" s="138"/>
      <c r="I41" s="138"/>
      <c r="J41" s="139"/>
      <c r="K41" s="140"/>
      <c r="L41" s="141"/>
      <c r="M41" s="137"/>
      <c r="N41" s="138"/>
      <c r="O41" s="138"/>
      <c r="P41" s="138"/>
      <c r="Q41" s="142"/>
      <c r="R41" s="142"/>
      <c r="S41" s="138"/>
      <c r="T41" s="47" t="s">
        <v>255</v>
      </c>
      <c r="U41" s="147"/>
      <c r="V41" s="147"/>
      <c r="W41" s="147"/>
      <c r="X41" s="147"/>
      <c r="Y41" s="147"/>
      <c r="Z41" s="147"/>
      <c r="AA41" s="147"/>
      <c r="AB41" s="148"/>
      <c r="AC41" s="149"/>
      <c r="AD41" s="137"/>
    </row>
    <row r="42" spans="1:30" ht="24" x14ac:dyDescent="0.25">
      <c r="A42" s="154"/>
      <c r="B42" s="146"/>
      <c r="C42" s="139"/>
      <c r="D42" s="146"/>
      <c r="E42" s="146"/>
      <c r="F42" s="138"/>
      <c r="G42" s="138"/>
      <c r="H42" s="138"/>
      <c r="I42" s="138"/>
      <c r="J42" s="139"/>
      <c r="K42" s="140"/>
      <c r="L42" s="141"/>
      <c r="M42" s="137"/>
      <c r="N42" s="138"/>
      <c r="O42" s="138"/>
      <c r="P42" s="138"/>
      <c r="Q42" s="142"/>
      <c r="R42" s="142"/>
      <c r="S42" s="138"/>
      <c r="T42" s="47" t="s">
        <v>256</v>
      </c>
      <c r="U42" s="147"/>
      <c r="V42" s="147"/>
      <c r="W42" s="147"/>
      <c r="X42" s="147"/>
      <c r="Y42" s="147"/>
      <c r="Z42" s="147"/>
      <c r="AA42" s="147"/>
      <c r="AB42" s="148"/>
      <c r="AC42" s="149"/>
      <c r="AD42" s="137"/>
    </row>
    <row r="43" spans="1:30" ht="36" x14ac:dyDescent="0.25">
      <c r="A43" s="154"/>
      <c r="B43" s="146"/>
      <c r="C43" s="139"/>
      <c r="D43" s="146"/>
      <c r="E43" s="146"/>
      <c r="F43" s="138"/>
      <c r="G43" s="138"/>
      <c r="H43" s="138"/>
      <c r="I43" s="138"/>
      <c r="J43" s="139"/>
      <c r="K43" s="140"/>
      <c r="L43" s="141"/>
      <c r="M43" s="137"/>
      <c r="N43" s="138"/>
      <c r="O43" s="138"/>
      <c r="P43" s="138"/>
      <c r="Q43" s="142"/>
      <c r="R43" s="142"/>
      <c r="S43" s="138"/>
      <c r="T43" s="47" t="s">
        <v>257</v>
      </c>
      <c r="U43" s="147"/>
      <c r="V43" s="147"/>
      <c r="W43" s="147"/>
      <c r="X43" s="147"/>
      <c r="Y43" s="147"/>
      <c r="Z43" s="147"/>
      <c r="AA43" s="147"/>
      <c r="AB43" s="148"/>
      <c r="AC43" s="149"/>
      <c r="AD43" s="137"/>
    </row>
    <row r="44" spans="1:30" ht="36" x14ac:dyDescent="0.25">
      <c r="A44" s="154"/>
      <c r="B44" s="146"/>
      <c r="C44" s="139"/>
      <c r="D44" s="146"/>
      <c r="E44" s="146"/>
      <c r="F44" s="138"/>
      <c r="G44" s="138"/>
      <c r="H44" s="138"/>
      <c r="I44" s="138"/>
      <c r="J44" s="139">
        <v>465</v>
      </c>
      <c r="K44" s="140" t="s">
        <v>76</v>
      </c>
      <c r="L44" s="141" t="s">
        <v>77</v>
      </c>
      <c r="M44" s="137" t="s">
        <v>190</v>
      </c>
      <c r="N44" s="138" t="s">
        <v>41</v>
      </c>
      <c r="O44" s="138">
        <v>11</v>
      </c>
      <c r="P44" s="138">
        <v>0.15</v>
      </c>
      <c r="Q44" s="142">
        <v>0</v>
      </c>
      <c r="R44" s="142">
        <v>100</v>
      </c>
      <c r="S44" s="138">
        <v>20</v>
      </c>
      <c r="T44" s="47" t="s">
        <v>250</v>
      </c>
      <c r="U44" s="147"/>
      <c r="V44" s="147"/>
      <c r="W44" s="147"/>
      <c r="X44" s="147"/>
      <c r="Y44" s="147"/>
      <c r="Z44" s="147"/>
      <c r="AA44" s="147"/>
      <c r="AB44" s="148"/>
      <c r="AC44" s="149"/>
      <c r="AD44" s="137"/>
    </row>
    <row r="45" spans="1:30" ht="36" x14ac:dyDescent="0.25">
      <c r="A45" s="154"/>
      <c r="B45" s="146"/>
      <c r="C45" s="139"/>
      <c r="D45" s="146"/>
      <c r="E45" s="146"/>
      <c r="F45" s="138"/>
      <c r="G45" s="138"/>
      <c r="H45" s="138"/>
      <c r="I45" s="138"/>
      <c r="J45" s="139"/>
      <c r="K45" s="140"/>
      <c r="L45" s="141"/>
      <c r="M45" s="137"/>
      <c r="N45" s="138"/>
      <c r="O45" s="138"/>
      <c r="P45" s="138"/>
      <c r="Q45" s="142"/>
      <c r="R45" s="142"/>
      <c r="S45" s="138"/>
      <c r="T45" s="47" t="s">
        <v>258</v>
      </c>
      <c r="U45" s="147"/>
      <c r="V45" s="147"/>
      <c r="W45" s="147"/>
      <c r="X45" s="147"/>
      <c r="Y45" s="147"/>
      <c r="Z45" s="147"/>
      <c r="AA45" s="147"/>
      <c r="AB45" s="148"/>
      <c r="AC45" s="149"/>
      <c r="AD45" s="137"/>
    </row>
    <row r="46" spans="1:30" ht="36" x14ac:dyDescent="0.25">
      <c r="A46" s="154"/>
      <c r="B46" s="146"/>
      <c r="C46" s="139"/>
      <c r="D46" s="146"/>
      <c r="E46" s="146"/>
      <c r="F46" s="138"/>
      <c r="G46" s="138"/>
      <c r="H46" s="138"/>
      <c r="I46" s="138"/>
      <c r="J46" s="139"/>
      <c r="K46" s="140"/>
      <c r="L46" s="141"/>
      <c r="M46" s="137"/>
      <c r="N46" s="138"/>
      <c r="O46" s="138"/>
      <c r="P46" s="138"/>
      <c r="Q46" s="142"/>
      <c r="R46" s="142"/>
      <c r="S46" s="138"/>
      <c r="T46" s="47" t="s">
        <v>259</v>
      </c>
      <c r="U46" s="147"/>
      <c r="V46" s="147"/>
      <c r="W46" s="147"/>
      <c r="X46" s="147"/>
      <c r="Y46" s="147"/>
      <c r="Z46" s="147"/>
      <c r="AA46" s="147"/>
      <c r="AB46" s="148"/>
      <c r="AC46" s="149"/>
      <c r="AD46" s="137"/>
    </row>
    <row r="47" spans="1:30" ht="24" x14ac:dyDescent="0.25">
      <c r="A47" s="154"/>
      <c r="B47" s="146"/>
      <c r="C47" s="139"/>
      <c r="D47" s="146"/>
      <c r="E47" s="146"/>
      <c r="F47" s="138"/>
      <c r="G47" s="138"/>
      <c r="H47" s="138"/>
      <c r="I47" s="138"/>
      <c r="J47" s="139"/>
      <c r="K47" s="140"/>
      <c r="L47" s="141"/>
      <c r="M47" s="137"/>
      <c r="N47" s="138"/>
      <c r="O47" s="138"/>
      <c r="P47" s="138"/>
      <c r="Q47" s="142"/>
      <c r="R47" s="142"/>
      <c r="S47" s="138"/>
      <c r="T47" s="47" t="s">
        <v>260</v>
      </c>
      <c r="U47" s="147"/>
      <c r="V47" s="147"/>
      <c r="W47" s="147"/>
      <c r="X47" s="147"/>
      <c r="Y47" s="147"/>
      <c r="Z47" s="147"/>
      <c r="AA47" s="147"/>
      <c r="AB47" s="148"/>
      <c r="AC47" s="149"/>
      <c r="AD47" s="137"/>
    </row>
    <row r="48" spans="1:30" ht="36" x14ac:dyDescent="0.25">
      <c r="A48" s="154"/>
      <c r="B48" s="146"/>
      <c r="C48" s="139"/>
      <c r="D48" s="146"/>
      <c r="E48" s="146"/>
      <c r="F48" s="138"/>
      <c r="G48" s="138"/>
      <c r="H48" s="138"/>
      <c r="I48" s="138"/>
      <c r="J48" s="139"/>
      <c r="K48" s="140"/>
      <c r="L48" s="141"/>
      <c r="M48" s="137"/>
      <c r="N48" s="138"/>
      <c r="O48" s="138"/>
      <c r="P48" s="138"/>
      <c r="Q48" s="142"/>
      <c r="R48" s="142"/>
      <c r="S48" s="138"/>
      <c r="T48" s="47" t="s">
        <v>261</v>
      </c>
      <c r="U48" s="147"/>
      <c r="V48" s="147"/>
      <c r="W48" s="147"/>
      <c r="X48" s="147"/>
      <c r="Y48" s="147"/>
      <c r="Z48" s="147"/>
      <c r="AA48" s="147"/>
      <c r="AB48" s="148"/>
      <c r="AC48" s="149"/>
      <c r="AD48" s="137"/>
    </row>
    <row r="49" spans="1:30" ht="36" x14ac:dyDescent="0.25">
      <c r="A49" s="154"/>
      <c r="B49" s="146"/>
      <c r="C49" s="139"/>
      <c r="D49" s="146"/>
      <c r="E49" s="146"/>
      <c r="F49" s="138"/>
      <c r="G49" s="138"/>
      <c r="H49" s="138"/>
      <c r="I49" s="138"/>
      <c r="J49" s="139">
        <v>466</v>
      </c>
      <c r="K49" s="140" t="s">
        <v>78</v>
      </c>
      <c r="L49" s="141" t="s">
        <v>79</v>
      </c>
      <c r="M49" s="137" t="s">
        <v>190</v>
      </c>
      <c r="N49" s="138" t="s">
        <v>41</v>
      </c>
      <c r="O49" s="138">
        <v>11</v>
      </c>
      <c r="P49" s="138">
        <v>0.15</v>
      </c>
      <c r="Q49" s="142">
        <v>1</v>
      </c>
      <c r="R49" s="137" t="s">
        <v>80</v>
      </c>
      <c r="S49" s="138" t="s">
        <v>81</v>
      </c>
      <c r="T49" s="47" t="s">
        <v>250</v>
      </c>
      <c r="U49" s="147"/>
      <c r="V49" s="147"/>
      <c r="W49" s="147"/>
      <c r="X49" s="147"/>
      <c r="Y49" s="147"/>
      <c r="Z49" s="147"/>
      <c r="AA49" s="147"/>
      <c r="AB49" s="148"/>
      <c r="AC49" s="149"/>
      <c r="AD49" s="137"/>
    </row>
    <row r="50" spans="1:30" ht="24" x14ac:dyDescent="0.25">
      <c r="A50" s="154"/>
      <c r="B50" s="146"/>
      <c r="C50" s="139"/>
      <c r="D50" s="146"/>
      <c r="E50" s="146"/>
      <c r="F50" s="138"/>
      <c r="G50" s="138"/>
      <c r="H50" s="138"/>
      <c r="I50" s="138"/>
      <c r="J50" s="139"/>
      <c r="K50" s="140"/>
      <c r="L50" s="141"/>
      <c r="M50" s="137"/>
      <c r="N50" s="138"/>
      <c r="O50" s="138"/>
      <c r="P50" s="138"/>
      <c r="Q50" s="142"/>
      <c r="R50" s="137"/>
      <c r="S50" s="138"/>
      <c r="T50" s="47" t="s">
        <v>262</v>
      </c>
      <c r="U50" s="147"/>
      <c r="V50" s="147"/>
      <c r="W50" s="147"/>
      <c r="X50" s="147"/>
      <c r="Y50" s="147"/>
      <c r="Z50" s="147"/>
      <c r="AA50" s="147"/>
      <c r="AB50" s="148"/>
      <c r="AC50" s="149"/>
      <c r="AD50" s="137"/>
    </row>
    <row r="51" spans="1:30" ht="24" x14ac:dyDescent="0.25">
      <c r="A51" s="154"/>
      <c r="B51" s="146"/>
      <c r="C51" s="139"/>
      <c r="D51" s="146"/>
      <c r="E51" s="146"/>
      <c r="F51" s="138"/>
      <c r="G51" s="138"/>
      <c r="H51" s="138"/>
      <c r="I51" s="138"/>
      <c r="J51" s="139"/>
      <c r="K51" s="140"/>
      <c r="L51" s="141"/>
      <c r="M51" s="137"/>
      <c r="N51" s="138"/>
      <c r="O51" s="138"/>
      <c r="P51" s="138"/>
      <c r="Q51" s="142"/>
      <c r="R51" s="137"/>
      <c r="S51" s="138"/>
      <c r="T51" s="47" t="s">
        <v>263</v>
      </c>
      <c r="U51" s="147"/>
      <c r="V51" s="147"/>
      <c r="W51" s="147"/>
      <c r="X51" s="147"/>
      <c r="Y51" s="147"/>
      <c r="Z51" s="147"/>
      <c r="AA51" s="147"/>
      <c r="AB51" s="148"/>
      <c r="AC51" s="149"/>
      <c r="AD51" s="137"/>
    </row>
    <row r="52" spans="1:30" ht="24" x14ac:dyDescent="0.25">
      <c r="A52" s="154"/>
      <c r="B52" s="146"/>
      <c r="C52" s="139"/>
      <c r="D52" s="146"/>
      <c r="E52" s="146"/>
      <c r="F52" s="138"/>
      <c r="G52" s="138"/>
      <c r="H52" s="138"/>
      <c r="I52" s="138"/>
      <c r="J52" s="139"/>
      <c r="K52" s="140"/>
      <c r="L52" s="141"/>
      <c r="M52" s="137"/>
      <c r="N52" s="138"/>
      <c r="O52" s="138"/>
      <c r="P52" s="138"/>
      <c r="Q52" s="142"/>
      <c r="R52" s="137"/>
      <c r="S52" s="138"/>
      <c r="T52" s="47" t="s">
        <v>264</v>
      </c>
      <c r="U52" s="147"/>
      <c r="V52" s="147"/>
      <c r="W52" s="147"/>
      <c r="X52" s="147"/>
      <c r="Y52" s="147"/>
      <c r="Z52" s="147"/>
      <c r="AA52" s="147"/>
      <c r="AB52" s="148"/>
      <c r="AC52" s="149"/>
      <c r="AD52" s="137"/>
    </row>
    <row r="53" spans="1:30" ht="24" x14ac:dyDescent="0.25">
      <c r="A53" s="154"/>
      <c r="B53" s="146"/>
      <c r="C53" s="139"/>
      <c r="D53" s="146"/>
      <c r="E53" s="146"/>
      <c r="F53" s="138"/>
      <c r="G53" s="138"/>
      <c r="H53" s="138"/>
      <c r="I53" s="138"/>
      <c r="J53" s="139"/>
      <c r="K53" s="140"/>
      <c r="L53" s="141"/>
      <c r="M53" s="137"/>
      <c r="N53" s="138"/>
      <c r="O53" s="138"/>
      <c r="P53" s="138"/>
      <c r="Q53" s="142"/>
      <c r="R53" s="137"/>
      <c r="S53" s="138"/>
      <c r="T53" s="47" t="s">
        <v>265</v>
      </c>
      <c r="U53" s="147"/>
      <c r="V53" s="147"/>
      <c r="W53" s="147"/>
      <c r="X53" s="147"/>
      <c r="Y53" s="147"/>
      <c r="Z53" s="147"/>
      <c r="AA53" s="147"/>
      <c r="AB53" s="148"/>
      <c r="AC53" s="149"/>
      <c r="AD53" s="137"/>
    </row>
    <row r="54" spans="1:30" ht="36" x14ac:dyDescent="0.25">
      <c r="A54" s="154"/>
      <c r="B54" s="146"/>
      <c r="C54" s="139"/>
      <c r="D54" s="146"/>
      <c r="E54" s="146"/>
      <c r="F54" s="138"/>
      <c r="G54" s="138"/>
      <c r="H54" s="138"/>
      <c r="I54" s="138"/>
      <c r="J54" s="139">
        <v>467</v>
      </c>
      <c r="K54" s="140" t="s">
        <v>82</v>
      </c>
      <c r="L54" s="141" t="s">
        <v>83</v>
      </c>
      <c r="M54" s="137" t="s">
        <v>190</v>
      </c>
      <c r="N54" s="138" t="s">
        <v>41</v>
      </c>
      <c r="O54" s="138">
        <v>11</v>
      </c>
      <c r="P54" s="138">
        <v>0.05</v>
      </c>
      <c r="Q54" s="142">
        <v>1</v>
      </c>
      <c r="R54" s="137" t="s">
        <v>80</v>
      </c>
      <c r="S54" s="138" t="s">
        <v>81</v>
      </c>
      <c r="T54" s="47" t="s">
        <v>250</v>
      </c>
      <c r="U54" s="147"/>
      <c r="V54" s="147"/>
      <c r="W54" s="147"/>
      <c r="X54" s="147"/>
      <c r="Y54" s="147"/>
      <c r="Z54" s="147"/>
      <c r="AA54" s="147"/>
      <c r="AB54" s="148"/>
      <c r="AC54" s="149"/>
      <c r="AD54" s="137"/>
    </row>
    <row r="55" spans="1:30" ht="24" x14ac:dyDescent="0.25">
      <c r="A55" s="154"/>
      <c r="B55" s="146"/>
      <c r="C55" s="139"/>
      <c r="D55" s="146"/>
      <c r="E55" s="146"/>
      <c r="F55" s="138"/>
      <c r="G55" s="138"/>
      <c r="H55" s="138"/>
      <c r="I55" s="138"/>
      <c r="J55" s="139"/>
      <c r="K55" s="140"/>
      <c r="L55" s="141"/>
      <c r="M55" s="137"/>
      <c r="N55" s="138"/>
      <c r="O55" s="138"/>
      <c r="P55" s="138"/>
      <c r="Q55" s="142"/>
      <c r="R55" s="137"/>
      <c r="S55" s="138"/>
      <c r="T55" s="47" t="s">
        <v>266</v>
      </c>
      <c r="U55" s="147"/>
      <c r="V55" s="147"/>
      <c r="W55" s="147"/>
      <c r="X55" s="147"/>
      <c r="Y55" s="147"/>
      <c r="Z55" s="147"/>
      <c r="AA55" s="147"/>
      <c r="AB55" s="148"/>
      <c r="AC55" s="149"/>
      <c r="AD55" s="137"/>
    </row>
    <row r="56" spans="1:30" ht="24" x14ac:dyDescent="0.25">
      <c r="A56" s="154"/>
      <c r="B56" s="146"/>
      <c r="C56" s="139"/>
      <c r="D56" s="146"/>
      <c r="E56" s="146"/>
      <c r="F56" s="138"/>
      <c r="G56" s="138"/>
      <c r="H56" s="138"/>
      <c r="I56" s="138"/>
      <c r="J56" s="139"/>
      <c r="K56" s="140"/>
      <c r="L56" s="141"/>
      <c r="M56" s="137"/>
      <c r="N56" s="138"/>
      <c r="O56" s="138"/>
      <c r="P56" s="138"/>
      <c r="Q56" s="142"/>
      <c r="R56" s="137"/>
      <c r="S56" s="138"/>
      <c r="T56" s="47" t="s">
        <v>267</v>
      </c>
      <c r="U56" s="147"/>
      <c r="V56" s="147"/>
      <c r="W56" s="147"/>
      <c r="X56" s="147"/>
      <c r="Y56" s="147"/>
      <c r="Z56" s="147"/>
      <c r="AA56" s="147"/>
      <c r="AB56" s="148"/>
      <c r="AC56" s="149"/>
      <c r="AD56" s="137"/>
    </row>
    <row r="57" spans="1:30" x14ac:dyDescent="0.25">
      <c r="A57" s="154"/>
      <c r="B57" s="146"/>
      <c r="C57" s="139"/>
      <c r="D57" s="146"/>
      <c r="E57" s="146"/>
      <c r="F57" s="138"/>
      <c r="G57" s="138"/>
      <c r="H57" s="138"/>
      <c r="I57" s="138"/>
      <c r="J57" s="139"/>
      <c r="K57" s="140"/>
      <c r="L57" s="141"/>
      <c r="M57" s="137"/>
      <c r="N57" s="138"/>
      <c r="O57" s="138"/>
      <c r="P57" s="138"/>
      <c r="Q57" s="142"/>
      <c r="R57" s="137"/>
      <c r="S57" s="138"/>
      <c r="T57" s="47" t="s">
        <v>268</v>
      </c>
      <c r="U57" s="147"/>
      <c r="V57" s="147"/>
      <c r="W57" s="147"/>
      <c r="X57" s="147"/>
      <c r="Y57" s="147"/>
      <c r="Z57" s="147"/>
      <c r="AA57" s="147"/>
      <c r="AB57" s="148"/>
      <c r="AC57" s="149"/>
      <c r="AD57" s="137"/>
    </row>
    <row r="58" spans="1:30" ht="24" x14ac:dyDescent="0.25">
      <c r="A58" s="154"/>
      <c r="B58" s="146"/>
      <c r="C58" s="139"/>
      <c r="D58" s="146"/>
      <c r="E58" s="146"/>
      <c r="F58" s="138"/>
      <c r="G58" s="138"/>
      <c r="H58" s="138"/>
      <c r="I58" s="138"/>
      <c r="J58" s="139"/>
      <c r="K58" s="140"/>
      <c r="L58" s="141"/>
      <c r="M58" s="137"/>
      <c r="N58" s="138"/>
      <c r="O58" s="138"/>
      <c r="P58" s="138"/>
      <c r="Q58" s="142"/>
      <c r="R58" s="137"/>
      <c r="S58" s="138"/>
      <c r="T58" s="47" t="s">
        <v>269</v>
      </c>
      <c r="U58" s="147"/>
      <c r="V58" s="147"/>
      <c r="W58" s="147"/>
      <c r="X58" s="147"/>
      <c r="Y58" s="147"/>
      <c r="Z58" s="147"/>
      <c r="AA58" s="147"/>
      <c r="AB58" s="148"/>
      <c r="AC58" s="149"/>
      <c r="AD58" s="137"/>
    </row>
    <row r="59" spans="1:30" ht="36" x14ac:dyDescent="0.25">
      <c r="A59" s="154"/>
      <c r="B59" s="146"/>
      <c r="C59" s="139"/>
      <c r="D59" s="146"/>
      <c r="E59" s="146"/>
      <c r="F59" s="138"/>
      <c r="G59" s="138"/>
      <c r="H59" s="138"/>
      <c r="I59" s="138"/>
      <c r="J59" s="139">
        <v>468</v>
      </c>
      <c r="K59" s="140" t="s">
        <v>84</v>
      </c>
      <c r="L59" s="141" t="s">
        <v>85</v>
      </c>
      <c r="M59" s="137" t="s">
        <v>190</v>
      </c>
      <c r="N59" s="138" t="s">
        <v>41</v>
      </c>
      <c r="O59" s="138">
        <v>11</v>
      </c>
      <c r="P59" s="138">
        <v>0.05</v>
      </c>
      <c r="Q59" s="142">
        <v>1</v>
      </c>
      <c r="R59" s="137" t="s">
        <v>81</v>
      </c>
      <c r="S59" s="138" t="s">
        <v>50</v>
      </c>
      <c r="T59" s="47" t="s">
        <v>250</v>
      </c>
      <c r="U59" s="147"/>
      <c r="V59" s="147"/>
      <c r="W59" s="147"/>
      <c r="X59" s="147"/>
      <c r="Y59" s="147"/>
      <c r="Z59" s="147"/>
      <c r="AA59" s="147"/>
      <c r="AB59" s="148"/>
      <c r="AC59" s="149"/>
      <c r="AD59" s="137"/>
    </row>
    <row r="60" spans="1:30" ht="48" x14ac:dyDescent="0.25">
      <c r="A60" s="154"/>
      <c r="B60" s="146"/>
      <c r="C60" s="139"/>
      <c r="D60" s="146"/>
      <c r="E60" s="146"/>
      <c r="F60" s="138"/>
      <c r="G60" s="138"/>
      <c r="H60" s="138"/>
      <c r="I60" s="138"/>
      <c r="J60" s="139"/>
      <c r="K60" s="140"/>
      <c r="L60" s="141"/>
      <c r="M60" s="137"/>
      <c r="N60" s="138"/>
      <c r="O60" s="138"/>
      <c r="P60" s="138"/>
      <c r="Q60" s="142"/>
      <c r="R60" s="137"/>
      <c r="S60" s="138"/>
      <c r="T60" s="47" t="s">
        <v>270</v>
      </c>
      <c r="U60" s="147"/>
      <c r="V60" s="147"/>
      <c r="W60" s="147"/>
      <c r="X60" s="147"/>
      <c r="Y60" s="147"/>
      <c r="Z60" s="147"/>
      <c r="AA60" s="147"/>
      <c r="AB60" s="148"/>
      <c r="AC60" s="149"/>
      <c r="AD60" s="137"/>
    </row>
    <row r="61" spans="1:30" ht="36" x14ac:dyDescent="0.25">
      <c r="A61" s="154"/>
      <c r="B61" s="146"/>
      <c r="C61" s="139"/>
      <c r="D61" s="146"/>
      <c r="E61" s="146"/>
      <c r="F61" s="138"/>
      <c r="G61" s="138"/>
      <c r="H61" s="138"/>
      <c r="I61" s="138"/>
      <c r="J61" s="139"/>
      <c r="K61" s="140"/>
      <c r="L61" s="141"/>
      <c r="M61" s="137"/>
      <c r="N61" s="138"/>
      <c r="O61" s="138"/>
      <c r="P61" s="138"/>
      <c r="Q61" s="142"/>
      <c r="R61" s="137"/>
      <c r="S61" s="138"/>
      <c r="T61" s="47" t="s">
        <v>271</v>
      </c>
      <c r="U61" s="147"/>
      <c r="V61" s="147"/>
      <c r="W61" s="147"/>
      <c r="X61" s="147"/>
      <c r="Y61" s="147"/>
      <c r="Z61" s="147"/>
      <c r="AA61" s="147"/>
      <c r="AB61" s="148"/>
      <c r="AC61" s="149"/>
      <c r="AD61" s="137"/>
    </row>
    <row r="62" spans="1:30" ht="36" x14ac:dyDescent="0.25">
      <c r="A62" s="154"/>
      <c r="B62" s="146"/>
      <c r="C62" s="139"/>
      <c r="D62" s="146"/>
      <c r="E62" s="146"/>
      <c r="F62" s="138"/>
      <c r="G62" s="138"/>
      <c r="H62" s="138"/>
      <c r="I62" s="138"/>
      <c r="J62" s="139"/>
      <c r="K62" s="140"/>
      <c r="L62" s="141"/>
      <c r="M62" s="137"/>
      <c r="N62" s="138"/>
      <c r="O62" s="138"/>
      <c r="P62" s="138"/>
      <c r="Q62" s="142"/>
      <c r="R62" s="137"/>
      <c r="S62" s="138"/>
      <c r="T62" s="47" t="s">
        <v>272</v>
      </c>
      <c r="U62" s="147"/>
      <c r="V62" s="147"/>
      <c r="W62" s="147"/>
      <c r="X62" s="147"/>
      <c r="Y62" s="147"/>
      <c r="Z62" s="147"/>
      <c r="AA62" s="147"/>
      <c r="AB62" s="148"/>
      <c r="AC62" s="149"/>
      <c r="AD62" s="137"/>
    </row>
    <row r="63" spans="1:30" ht="24" x14ac:dyDescent="0.25">
      <c r="A63" s="154"/>
      <c r="B63" s="146"/>
      <c r="C63" s="139"/>
      <c r="D63" s="146"/>
      <c r="E63" s="146"/>
      <c r="F63" s="138"/>
      <c r="G63" s="138"/>
      <c r="H63" s="138"/>
      <c r="I63" s="138"/>
      <c r="J63" s="139"/>
      <c r="K63" s="140"/>
      <c r="L63" s="141"/>
      <c r="M63" s="137"/>
      <c r="N63" s="138"/>
      <c r="O63" s="138"/>
      <c r="P63" s="138"/>
      <c r="Q63" s="142"/>
      <c r="R63" s="137"/>
      <c r="S63" s="138"/>
      <c r="T63" s="47" t="s">
        <v>273</v>
      </c>
      <c r="U63" s="147"/>
      <c r="V63" s="147"/>
      <c r="W63" s="147"/>
      <c r="X63" s="147"/>
      <c r="Y63" s="147"/>
      <c r="Z63" s="147"/>
      <c r="AA63" s="147"/>
      <c r="AB63" s="148"/>
      <c r="AC63" s="149"/>
      <c r="AD63" s="137"/>
    </row>
    <row r="64" spans="1:30" ht="36" x14ac:dyDescent="0.25">
      <c r="A64" s="154"/>
      <c r="B64" s="146"/>
      <c r="C64" s="139"/>
      <c r="D64" s="146"/>
      <c r="E64" s="146"/>
      <c r="F64" s="138"/>
      <c r="G64" s="138"/>
      <c r="H64" s="138"/>
      <c r="I64" s="138"/>
      <c r="J64" s="139">
        <v>469</v>
      </c>
      <c r="K64" s="141" t="s">
        <v>86</v>
      </c>
      <c r="L64" s="141" t="s">
        <v>87</v>
      </c>
      <c r="M64" s="137" t="s">
        <v>190</v>
      </c>
      <c r="N64" s="142" t="s">
        <v>41</v>
      </c>
      <c r="O64" s="142">
        <v>11</v>
      </c>
      <c r="P64" s="137">
        <v>0.05</v>
      </c>
      <c r="Q64" s="142">
        <v>14</v>
      </c>
      <c r="R64" s="137" t="s">
        <v>88</v>
      </c>
      <c r="S64" s="138" t="s">
        <v>89</v>
      </c>
      <c r="T64" s="47" t="s">
        <v>250</v>
      </c>
      <c r="U64" s="147"/>
      <c r="V64" s="147"/>
      <c r="W64" s="147"/>
      <c r="X64" s="147"/>
      <c r="Y64" s="147"/>
      <c r="Z64" s="147"/>
      <c r="AA64" s="147"/>
      <c r="AB64" s="148"/>
      <c r="AC64" s="149"/>
      <c r="AD64" s="137"/>
    </row>
    <row r="65" spans="1:30" ht="24" x14ac:dyDescent="0.25">
      <c r="A65" s="154"/>
      <c r="B65" s="146"/>
      <c r="C65" s="139"/>
      <c r="D65" s="146"/>
      <c r="E65" s="146"/>
      <c r="F65" s="138"/>
      <c r="G65" s="138"/>
      <c r="H65" s="138"/>
      <c r="I65" s="138"/>
      <c r="J65" s="139"/>
      <c r="K65" s="141"/>
      <c r="L65" s="141"/>
      <c r="M65" s="137"/>
      <c r="N65" s="142"/>
      <c r="O65" s="142"/>
      <c r="P65" s="137"/>
      <c r="Q65" s="142"/>
      <c r="R65" s="137"/>
      <c r="S65" s="138"/>
      <c r="T65" s="47" t="s">
        <v>274</v>
      </c>
      <c r="U65" s="147"/>
      <c r="V65" s="147"/>
      <c r="W65" s="147"/>
      <c r="X65" s="147"/>
      <c r="Y65" s="147"/>
      <c r="Z65" s="147"/>
      <c r="AA65" s="147"/>
      <c r="AB65" s="148"/>
      <c r="AC65" s="149"/>
      <c r="AD65" s="137"/>
    </row>
    <row r="66" spans="1:30" ht="24" x14ac:dyDescent="0.25">
      <c r="A66" s="154"/>
      <c r="B66" s="146"/>
      <c r="C66" s="139"/>
      <c r="D66" s="146"/>
      <c r="E66" s="146"/>
      <c r="F66" s="138"/>
      <c r="G66" s="138"/>
      <c r="H66" s="138"/>
      <c r="I66" s="138"/>
      <c r="J66" s="139"/>
      <c r="K66" s="141"/>
      <c r="L66" s="141"/>
      <c r="M66" s="137"/>
      <c r="N66" s="142"/>
      <c r="O66" s="142"/>
      <c r="P66" s="137"/>
      <c r="Q66" s="142"/>
      <c r="R66" s="137"/>
      <c r="S66" s="138"/>
      <c r="T66" s="47" t="s">
        <v>275</v>
      </c>
      <c r="U66" s="147"/>
      <c r="V66" s="147"/>
      <c r="W66" s="147"/>
      <c r="X66" s="147"/>
      <c r="Y66" s="147"/>
      <c r="Z66" s="147"/>
      <c r="AA66" s="147"/>
      <c r="AB66" s="148"/>
      <c r="AC66" s="149"/>
      <c r="AD66" s="137"/>
    </row>
    <row r="67" spans="1:30" ht="36" x14ac:dyDescent="0.25">
      <c r="A67" s="154"/>
      <c r="B67" s="146" t="s">
        <v>90</v>
      </c>
      <c r="C67" s="139">
        <v>138</v>
      </c>
      <c r="D67" s="146" t="s">
        <v>91</v>
      </c>
      <c r="E67" s="146" t="s">
        <v>92</v>
      </c>
      <c r="F67" s="138">
        <v>40</v>
      </c>
      <c r="G67" s="138">
        <v>50</v>
      </c>
      <c r="H67" s="138" t="s">
        <v>64</v>
      </c>
      <c r="I67" s="138">
        <v>13</v>
      </c>
      <c r="J67" s="139">
        <v>470</v>
      </c>
      <c r="K67" s="146" t="s">
        <v>93</v>
      </c>
      <c r="L67" s="141" t="s">
        <v>94</v>
      </c>
      <c r="M67" s="137" t="s">
        <v>190</v>
      </c>
      <c r="N67" s="138" t="s">
        <v>41</v>
      </c>
      <c r="O67" s="138">
        <v>11</v>
      </c>
      <c r="P67" s="138">
        <v>0.35</v>
      </c>
      <c r="Q67" s="142">
        <v>10000</v>
      </c>
      <c r="R67" s="143" t="s">
        <v>95</v>
      </c>
      <c r="S67" s="138" t="s">
        <v>96</v>
      </c>
      <c r="T67" s="47" t="s">
        <v>223</v>
      </c>
      <c r="U67" s="147"/>
      <c r="V67" s="147"/>
      <c r="W67" s="147"/>
      <c r="X67" s="147"/>
      <c r="Y67" s="147"/>
      <c r="Z67" s="147"/>
      <c r="AA67" s="147"/>
      <c r="AB67" s="148"/>
      <c r="AC67" s="149"/>
      <c r="AD67" s="137"/>
    </row>
    <row r="68" spans="1:30" ht="36" x14ac:dyDescent="0.25">
      <c r="A68" s="154"/>
      <c r="B68" s="146"/>
      <c r="C68" s="139"/>
      <c r="D68" s="146"/>
      <c r="E68" s="146"/>
      <c r="F68" s="138"/>
      <c r="G68" s="138"/>
      <c r="H68" s="138"/>
      <c r="I68" s="138"/>
      <c r="J68" s="139"/>
      <c r="K68" s="146"/>
      <c r="L68" s="141"/>
      <c r="M68" s="137"/>
      <c r="N68" s="138"/>
      <c r="O68" s="138"/>
      <c r="P68" s="138"/>
      <c r="Q68" s="142"/>
      <c r="R68" s="143"/>
      <c r="S68" s="138"/>
      <c r="T68" s="47" t="s">
        <v>224</v>
      </c>
      <c r="U68" s="147"/>
      <c r="V68" s="147"/>
      <c r="W68" s="147"/>
      <c r="X68" s="147"/>
      <c r="Y68" s="147"/>
      <c r="Z68" s="147"/>
      <c r="AA68" s="147"/>
      <c r="AB68" s="148"/>
      <c r="AC68" s="149"/>
      <c r="AD68" s="137"/>
    </row>
    <row r="69" spans="1:30" ht="24" x14ac:dyDescent="0.25">
      <c r="A69" s="154"/>
      <c r="B69" s="146"/>
      <c r="C69" s="139"/>
      <c r="D69" s="146"/>
      <c r="E69" s="146"/>
      <c r="F69" s="138"/>
      <c r="G69" s="138"/>
      <c r="H69" s="138"/>
      <c r="I69" s="138"/>
      <c r="J69" s="139"/>
      <c r="K69" s="146"/>
      <c r="L69" s="141"/>
      <c r="M69" s="137"/>
      <c r="N69" s="138"/>
      <c r="O69" s="138"/>
      <c r="P69" s="138"/>
      <c r="Q69" s="142"/>
      <c r="R69" s="143"/>
      <c r="S69" s="138"/>
      <c r="T69" s="47" t="s">
        <v>225</v>
      </c>
      <c r="U69" s="147"/>
      <c r="V69" s="147"/>
      <c r="W69" s="147"/>
      <c r="X69" s="147"/>
      <c r="Y69" s="147"/>
      <c r="Z69" s="147"/>
      <c r="AA69" s="147"/>
      <c r="AB69" s="148"/>
      <c r="AC69" s="149"/>
      <c r="AD69" s="137"/>
    </row>
    <row r="70" spans="1:30" ht="48" x14ac:dyDescent="0.25">
      <c r="A70" s="154"/>
      <c r="B70" s="146"/>
      <c r="C70" s="139"/>
      <c r="D70" s="146"/>
      <c r="E70" s="146"/>
      <c r="F70" s="138"/>
      <c r="G70" s="138"/>
      <c r="H70" s="138"/>
      <c r="I70" s="138"/>
      <c r="J70" s="139">
        <v>471</v>
      </c>
      <c r="K70" s="146"/>
      <c r="L70" s="141" t="s">
        <v>97</v>
      </c>
      <c r="M70" s="137" t="s">
        <v>190</v>
      </c>
      <c r="N70" s="138"/>
      <c r="O70" s="138">
        <v>11</v>
      </c>
      <c r="P70" s="138">
        <v>0.05</v>
      </c>
      <c r="Q70" s="142">
        <v>2000</v>
      </c>
      <c r="R70" s="143" t="s">
        <v>98</v>
      </c>
      <c r="S70" s="138" t="s">
        <v>99</v>
      </c>
      <c r="T70" s="47" t="s">
        <v>226</v>
      </c>
      <c r="U70" s="147"/>
      <c r="V70" s="147"/>
      <c r="W70" s="147"/>
      <c r="X70" s="147"/>
      <c r="Y70" s="147"/>
      <c r="Z70" s="147"/>
      <c r="AA70" s="147"/>
      <c r="AB70" s="148"/>
      <c r="AC70" s="149"/>
      <c r="AD70" s="137"/>
    </row>
    <row r="71" spans="1:30" ht="24" x14ac:dyDescent="0.25">
      <c r="A71" s="154"/>
      <c r="B71" s="146"/>
      <c r="C71" s="139"/>
      <c r="D71" s="146"/>
      <c r="E71" s="146"/>
      <c r="F71" s="138"/>
      <c r="G71" s="138"/>
      <c r="H71" s="138"/>
      <c r="I71" s="138"/>
      <c r="J71" s="139"/>
      <c r="K71" s="146"/>
      <c r="L71" s="141"/>
      <c r="M71" s="137"/>
      <c r="N71" s="138"/>
      <c r="O71" s="138"/>
      <c r="P71" s="138"/>
      <c r="Q71" s="142"/>
      <c r="R71" s="143"/>
      <c r="S71" s="138"/>
      <c r="T71" s="47" t="s">
        <v>227</v>
      </c>
      <c r="U71" s="147"/>
      <c r="V71" s="147"/>
      <c r="W71" s="147"/>
      <c r="X71" s="147"/>
      <c r="Y71" s="147"/>
      <c r="Z71" s="147"/>
      <c r="AA71" s="147"/>
      <c r="AB71" s="148"/>
      <c r="AC71" s="149"/>
      <c r="AD71" s="137"/>
    </row>
    <row r="72" spans="1:30" ht="36" x14ac:dyDescent="0.25">
      <c r="A72" s="154"/>
      <c r="B72" s="146"/>
      <c r="C72" s="139"/>
      <c r="D72" s="146"/>
      <c r="E72" s="146"/>
      <c r="F72" s="138"/>
      <c r="G72" s="138"/>
      <c r="H72" s="138"/>
      <c r="I72" s="138"/>
      <c r="J72" s="139">
        <v>472</v>
      </c>
      <c r="K72" s="146"/>
      <c r="L72" s="141" t="s">
        <v>100</v>
      </c>
      <c r="M72" s="137" t="s">
        <v>190</v>
      </c>
      <c r="N72" s="138" t="s">
        <v>64</v>
      </c>
      <c r="O72" s="138">
        <v>11</v>
      </c>
      <c r="P72" s="138">
        <v>0.05</v>
      </c>
      <c r="Q72" s="142">
        <v>1</v>
      </c>
      <c r="R72" s="142">
        <v>1</v>
      </c>
      <c r="S72" s="138">
        <v>1</v>
      </c>
      <c r="T72" s="47" t="s">
        <v>223</v>
      </c>
      <c r="U72" s="147"/>
      <c r="V72" s="147"/>
      <c r="W72" s="147"/>
      <c r="X72" s="147"/>
      <c r="Y72" s="147"/>
      <c r="Z72" s="147"/>
      <c r="AA72" s="147"/>
      <c r="AB72" s="148"/>
      <c r="AC72" s="149"/>
      <c r="AD72" s="137"/>
    </row>
    <row r="73" spans="1:30" ht="36" x14ac:dyDescent="0.25">
      <c r="A73" s="154"/>
      <c r="B73" s="146"/>
      <c r="C73" s="139"/>
      <c r="D73" s="146"/>
      <c r="E73" s="146"/>
      <c r="F73" s="138"/>
      <c r="G73" s="138"/>
      <c r="H73" s="138"/>
      <c r="I73" s="138"/>
      <c r="J73" s="139"/>
      <c r="K73" s="146"/>
      <c r="L73" s="141"/>
      <c r="M73" s="137"/>
      <c r="N73" s="138"/>
      <c r="O73" s="138"/>
      <c r="P73" s="138"/>
      <c r="Q73" s="142"/>
      <c r="R73" s="142"/>
      <c r="S73" s="138"/>
      <c r="T73" s="47" t="s">
        <v>228</v>
      </c>
      <c r="U73" s="147"/>
      <c r="V73" s="147"/>
      <c r="W73" s="147"/>
      <c r="X73" s="147"/>
      <c r="Y73" s="147"/>
      <c r="Z73" s="147"/>
      <c r="AA73" s="147"/>
      <c r="AB73" s="148"/>
      <c r="AC73" s="149"/>
      <c r="AD73" s="137"/>
    </row>
    <row r="74" spans="1:30" ht="36" x14ac:dyDescent="0.25">
      <c r="A74" s="154"/>
      <c r="B74" s="146"/>
      <c r="C74" s="139"/>
      <c r="D74" s="146"/>
      <c r="E74" s="146"/>
      <c r="F74" s="138"/>
      <c r="G74" s="138"/>
      <c r="H74" s="138"/>
      <c r="I74" s="138"/>
      <c r="J74" s="139">
        <v>473</v>
      </c>
      <c r="K74" s="146" t="s">
        <v>101</v>
      </c>
      <c r="L74" s="141" t="s">
        <v>102</v>
      </c>
      <c r="M74" s="137" t="s">
        <v>190</v>
      </c>
      <c r="N74" s="142" t="s">
        <v>41</v>
      </c>
      <c r="O74" s="142">
        <v>11</v>
      </c>
      <c r="P74" s="142">
        <v>0.15</v>
      </c>
      <c r="Q74" s="142">
        <v>36</v>
      </c>
      <c r="R74" s="137" t="s">
        <v>103</v>
      </c>
      <c r="S74" s="138" t="s">
        <v>104</v>
      </c>
      <c r="T74" s="47" t="s">
        <v>223</v>
      </c>
      <c r="U74" s="147"/>
      <c r="V74" s="147"/>
      <c r="W74" s="147"/>
      <c r="X74" s="147"/>
      <c r="Y74" s="147"/>
      <c r="Z74" s="147"/>
      <c r="AA74" s="147"/>
      <c r="AB74" s="148"/>
      <c r="AC74" s="149"/>
      <c r="AD74" s="137"/>
    </row>
    <row r="75" spans="1:30" x14ac:dyDescent="0.25">
      <c r="A75" s="154"/>
      <c r="B75" s="146"/>
      <c r="C75" s="139"/>
      <c r="D75" s="146"/>
      <c r="E75" s="146"/>
      <c r="F75" s="138"/>
      <c r="G75" s="138"/>
      <c r="H75" s="138"/>
      <c r="I75" s="138"/>
      <c r="J75" s="139"/>
      <c r="K75" s="146"/>
      <c r="L75" s="141"/>
      <c r="M75" s="137"/>
      <c r="N75" s="142"/>
      <c r="O75" s="142"/>
      <c r="P75" s="142"/>
      <c r="Q75" s="142"/>
      <c r="R75" s="137"/>
      <c r="S75" s="138"/>
      <c r="T75" s="47" t="s">
        <v>229</v>
      </c>
      <c r="U75" s="147"/>
      <c r="V75" s="147"/>
      <c r="W75" s="147"/>
      <c r="X75" s="147"/>
      <c r="Y75" s="147"/>
      <c r="Z75" s="147"/>
      <c r="AA75" s="147"/>
      <c r="AB75" s="148"/>
      <c r="AC75" s="149"/>
      <c r="AD75" s="137"/>
    </row>
    <row r="76" spans="1:30" ht="24" x14ac:dyDescent="0.25">
      <c r="A76" s="154"/>
      <c r="B76" s="146"/>
      <c r="C76" s="139"/>
      <c r="D76" s="146"/>
      <c r="E76" s="146"/>
      <c r="F76" s="138"/>
      <c r="G76" s="138"/>
      <c r="H76" s="138"/>
      <c r="I76" s="138"/>
      <c r="J76" s="139"/>
      <c r="K76" s="146"/>
      <c r="L76" s="141"/>
      <c r="M76" s="137"/>
      <c r="N76" s="142"/>
      <c r="O76" s="142"/>
      <c r="P76" s="142"/>
      <c r="Q76" s="142"/>
      <c r="R76" s="137"/>
      <c r="S76" s="138"/>
      <c r="T76" s="47" t="s">
        <v>230</v>
      </c>
      <c r="U76" s="147"/>
      <c r="V76" s="147"/>
      <c r="W76" s="147"/>
      <c r="X76" s="147"/>
      <c r="Y76" s="147"/>
      <c r="Z76" s="147"/>
      <c r="AA76" s="147"/>
      <c r="AB76" s="148"/>
      <c r="AC76" s="149"/>
      <c r="AD76" s="137"/>
    </row>
    <row r="77" spans="1:30" ht="36" x14ac:dyDescent="0.25">
      <c r="A77" s="154"/>
      <c r="B77" s="146"/>
      <c r="C77" s="139"/>
      <c r="D77" s="146"/>
      <c r="E77" s="146"/>
      <c r="F77" s="138"/>
      <c r="G77" s="138"/>
      <c r="H77" s="138"/>
      <c r="I77" s="138"/>
      <c r="J77" s="139">
        <v>474</v>
      </c>
      <c r="K77" s="146"/>
      <c r="L77" s="141" t="s">
        <v>105</v>
      </c>
      <c r="M77" s="137" t="s">
        <v>190</v>
      </c>
      <c r="N77" s="142" t="s">
        <v>64</v>
      </c>
      <c r="O77" s="142">
        <v>11</v>
      </c>
      <c r="P77" s="142">
        <v>0.05</v>
      </c>
      <c r="Q77" s="142">
        <v>1</v>
      </c>
      <c r="R77" s="142">
        <v>1</v>
      </c>
      <c r="S77" s="138">
        <v>1</v>
      </c>
      <c r="T77" s="47" t="s">
        <v>223</v>
      </c>
      <c r="U77" s="147"/>
      <c r="V77" s="147"/>
      <c r="W77" s="147"/>
      <c r="X77" s="147"/>
      <c r="Y77" s="147"/>
      <c r="Z77" s="147"/>
      <c r="AA77" s="147"/>
      <c r="AB77" s="148"/>
      <c r="AC77" s="149"/>
      <c r="AD77" s="137"/>
    </row>
    <row r="78" spans="1:30" ht="24" x14ac:dyDescent="0.25">
      <c r="A78" s="154"/>
      <c r="B78" s="146"/>
      <c r="C78" s="139"/>
      <c r="D78" s="146"/>
      <c r="E78" s="146"/>
      <c r="F78" s="138"/>
      <c r="G78" s="138"/>
      <c r="H78" s="138"/>
      <c r="I78" s="138"/>
      <c r="J78" s="139"/>
      <c r="K78" s="146"/>
      <c r="L78" s="141"/>
      <c r="M78" s="137"/>
      <c r="N78" s="142"/>
      <c r="O78" s="142"/>
      <c r="P78" s="142"/>
      <c r="Q78" s="142"/>
      <c r="R78" s="142"/>
      <c r="S78" s="138"/>
      <c r="T78" s="47" t="s">
        <v>231</v>
      </c>
      <c r="U78" s="147"/>
      <c r="V78" s="147"/>
      <c r="W78" s="147"/>
      <c r="X78" s="147"/>
      <c r="Y78" s="147"/>
      <c r="Z78" s="147"/>
      <c r="AA78" s="147"/>
      <c r="AB78" s="148"/>
      <c r="AC78" s="149"/>
      <c r="AD78" s="137"/>
    </row>
    <row r="79" spans="1:30" ht="36" x14ac:dyDescent="0.25">
      <c r="A79" s="154"/>
      <c r="B79" s="146"/>
      <c r="C79" s="139"/>
      <c r="D79" s="146"/>
      <c r="E79" s="146"/>
      <c r="F79" s="138"/>
      <c r="G79" s="138"/>
      <c r="H79" s="138"/>
      <c r="I79" s="138"/>
      <c r="J79" s="139">
        <v>475</v>
      </c>
      <c r="K79" s="140" t="s">
        <v>106</v>
      </c>
      <c r="L79" s="141" t="s">
        <v>107</v>
      </c>
      <c r="M79" s="137" t="s">
        <v>190</v>
      </c>
      <c r="N79" s="138" t="s">
        <v>41</v>
      </c>
      <c r="O79" s="138">
        <v>11</v>
      </c>
      <c r="P79" s="138">
        <v>0.25</v>
      </c>
      <c r="Q79" s="142">
        <v>42</v>
      </c>
      <c r="R79" s="137" t="s">
        <v>108</v>
      </c>
      <c r="S79" s="138" t="s">
        <v>109</v>
      </c>
      <c r="T79" s="47" t="s">
        <v>223</v>
      </c>
      <c r="U79" s="147"/>
      <c r="V79" s="147"/>
      <c r="W79" s="147"/>
      <c r="X79" s="147"/>
      <c r="Y79" s="147"/>
      <c r="Z79" s="147"/>
      <c r="AA79" s="147"/>
      <c r="AB79" s="148"/>
      <c r="AC79" s="149"/>
      <c r="AD79" s="137"/>
    </row>
    <row r="80" spans="1:30" ht="24" x14ac:dyDescent="0.25">
      <c r="A80" s="154"/>
      <c r="B80" s="146"/>
      <c r="C80" s="139"/>
      <c r="D80" s="146"/>
      <c r="E80" s="146"/>
      <c r="F80" s="138"/>
      <c r="G80" s="138"/>
      <c r="H80" s="138"/>
      <c r="I80" s="138"/>
      <c r="J80" s="139"/>
      <c r="K80" s="140"/>
      <c r="L80" s="141"/>
      <c r="M80" s="137"/>
      <c r="N80" s="138"/>
      <c r="O80" s="138"/>
      <c r="P80" s="138"/>
      <c r="Q80" s="142"/>
      <c r="R80" s="137"/>
      <c r="S80" s="138"/>
      <c r="T80" s="47" t="s">
        <v>232</v>
      </c>
      <c r="U80" s="147"/>
      <c r="V80" s="147"/>
      <c r="W80" s="147"/>
      <c r="X80" s="147"/>
      <c r="Y80" s="147"/>
      <c r="Z80" s="147"/>
      <c r="AA80" s="147"/>
      <c r="AB80" s="148"/>
      <c r="AC80" s="149"/>
      <c r="AD80" s="137"/>
    </row>
    <row r="81" spans="1:30" ht="24" x14ac:dyDescent="0.25">
      <c r="A81" s="154"/>
      <c r="B81" s="146"/>
      <c r="C81" s="139"/>
      <c r="D81" s="146"/>
      <c r="E81" s="146"/>
      <c r="F81" s="138"/>
      <c r="G81" s="138"/>
      <c r="H81" s="138"/>
      <c r="I81" s="138"/>
      <c r="J81" s="139"/>
      <c r="K81" s="140"/>
      <c r="L81" s="141"/>
      <c r="M81" s="137"/>
      <c r="N81" s="138"/>
      <c r="O81" s="138"/>
      <c r="P81" s="138"/>
      <c r="Q81" s="142"/>
      <c r="R81" s="137"/>
      <c r="S81" s="138"/>
      <c r="T81" s="47" t="s">
        <v>233</v>
      </c>
      <c r="U81" s="147"/>
      <c r="V81" s="147"/>
      <c r="W81" s="147"/>
      <c r="X81" s="147"/>
      <c r="Y81" s="147"/>
      <c r="Z81" s="147"/>
      <c r="AA81" s="147"/>
      <c r="AB81" s="148"/>
      <c r="AC81" s="149"/>
      <c r="AD81" s="137"/>
    </row>
    <row r="82" spans="1:30" ht="36" x14ac:dyDescent="0.25">
      <c r="A82" s="154"/>
      <c r="B82" s="146"/>
      <c r="C82" s="139"/>
      <c r="D82" s="146"/>
      <c r="E82" s="146"/>
      <c r="F82" s="138"/>
      <c r="G82" s="138"/>
      <c r="H82" s="138"/>
      <c r="I82" s="138"/>
      <c r="J82" s="139">
        <v>476</v>
      </c>
      <c r="K82" s="141" t="s">
        <v>110</v>
      </c>
      <c r="L82" s="141" t="s">
        <v>111</v>
      </c>
      <c r="M82" s="137" t="s">
        <v>190</v>
      </c>
      <c r="N82" s="138" t="s">
        <v>41</v>
      </c>
      <c r="O82" s="138">
        <v>11</v>
      </c>
      <c r="P82" s="138">
        <v>0.25</v>
      </c>
      <c r="Q82" s="142">
        <v>0</v>
      </c>
      <c r="R82" s="142">
        <v>100</v>
      </c>
      <c r="S82" s="138">
        <v>10</v>
      </c>
      <c r="T82" s="47" t="s">
        <v>223</v>
      </c>
      <c r="U82" s="147"/>
      <c r="V82" s="147"/>
      <c r="W82" s="147"/>
      <c r="X82" s="147"/>
      <c r="Y82" s="147"/>
      <c r="Z82" s="147"/>
      <c r="AA82" s="147"/>
      <c r="AB82" s="148"/>
      <c r="AC82" s="149"/>
      <c r="AD82" s="137"/>
    </row>
    <row r="83" spans="1:30" ht="24" x14ac:dyDescent="0.25">
      <c r="A83" s="154"/>
      <c r="B83" s="146"/>
      <c r="C83" s="139"/>
      <c r="D83" s="146"/>
      <c r="E83" s="146"/>
      <c r="F83" s="138"/>
      <c r="G83" s="138"/>
      <c r="H83" s="138"/>
      <c r="I83" s="138"/>
      <c r="J83" s="139"/>
      <c r="K83" s="141"/>
      <c r="L83" s="141"/>
      <c r="M83" s="137"/>
      <c r="N83" s="138"/>
      <c r="O83" s="138"/>
      <c r="P83" s="138"/>
      <c r="Q83" s="142"/>
      <c r="R83" s="142"/>
      <c r="S83" s="138"/>
      <c r="T83" s="47" t="s">
        <v>234</v>
      </c>
      <c r="U83" s="147"/>
      <c r="V83" s="147"/>
      <c r="W83" s="147"/>
      <c r="X83" s="147"/>
      <c r="Y83" s="147"/>
      <c r="Z83" s="147"/>
      <c r="AA83" s="147"/>
      <c r="AB83" s="148"/>
      <c r="AC83" s="149"/>
      <c r="AD83" s="137"/>
    </row>
    <row r="84" spans="1:30" ht="24" x14ac:dyDescent="0.25">
      <c r="A84" s="154"/>
      <c r="B84" s="146"/>
      <c r="C84" s="139"/>
      <c r="D84" s="146"/>
      <c r="E84" s="146"/>
      <c r="F84" s="138"/>
      <c r="G84" s="138"/>
      <c r="H84" s="138"/>
      <c r="I84" s="138"/>
      <c r="J84" s="139"/>
      <c r="K84" s="141"/>
      <c r="L84" s="141"/>
      <c r="M84" s="137"/>
      <c r="N84" s="138"/>
      <c r="O84" s="138"/>
      <c r="P84" s="138"/>
      <c r="Q84" s="142"/>
      <c r="R84" s="142"/>
      <c r="S84" s="138"/>
      <c r="T84" s="47" t="s">
        <v>235</v>
      </c>
      <c r="U84" s="147"/>
      <c r="V84" s="147"/>
      <c r="W84" s="147"/>
      <c r="X84" s="147"/>
      <c r="Y84" s="147"/>
      <c r="Z84" s="147"/>
      <c r="AA84" s="147"/>
      <c r="AB84" s="148"/>
      <c r="AC84" s="149"/>
      <c r="AD84" s="137"/>
    </row>
    <row r="85" spans="1:30" x14ac:dyDescent="0.25">
      <c r="A85" s="14"/>
      <c r="B85" s="14"/>
      <c r="C85" s="14"/>
      <c r="D85" s="15"/>
      <c r="E85" s="15"/>
      <c r="F85" s="14"/>
      <c r="G85" s="14"/>
      <c r="H85" s="14"/>
      <c r="I85" s="14"/>
      <c r="J85" s="14"/>
      <c r="K85" s="15"/>
      <c r="L85" s="15"/>
      <c r="M85" s="15"/>
      <c r="N85" s="14"/>
      <c r="O85" s="14"/>
      <c r="P85" s="16"/>
      <c r="Q85" s="14"/>
      <c r="R85" s="14"/>
      <c r="S85" s="14"/>
      <c r="T85" s="48"/>
      <c r="U85" s="17">
        <f t="shared" ref="U85:AC85" si="0">SUM(U11)</f>
        <v>1386530</v>
      </c>
      <c r="V85" s="17">
        <f t="shared" si="0"/>
        <v>1136530</v>
      </c>
      <c r="W85" s="17">
        <f t="shared" si="0"/>
        <v>0</v>
      </c>
      <c r="X85" s="17">
        <f t="shared" si="0"/>
        <v>250000</v>
      </c>
      <c r="Y85" s="17">
        <f t="shared" si="0"/>
        <v>0</v>
      </c>
      <c r="Z85" s="17">
        <f t="shared" si="0"/>
        <v>0</v>
      </c>
      <c r="AA85" s="17">
        <f t="shared" si="0"/>
        <v>0</v>
      </c>
      <c r="AB85" s="17">
        <f t="shared" si="0"/>
        <v>500000</v>
      </c>
      <c r="AC85" s="17">
        <f t="shared" si="0"/>
        <v>0</v>
      </c>
      <c r="AD85" s="14"/>
    </row>
    <row r="86" spans="1:30" x14ac:dyDescent="0.25">
      <c r="A86" s="14"/>
      <c r="B86" s="14"/>
      <c r="C86" s="14"/>
      <c r="D86" s="15"/>
      <c r="E86" s="15"/>
      <c r="F86" s="14"/>
      <c r="G86" s="14"/>
      <c r="H86" s="14"/>
      <c r="I86" s="14"/>
      <c r="J86" s="14"/>
      <c r="K86" s="15"/>
      <c r="L86" s="15"/>
      <c r="M86" s="15"/>
      <c r="N86" s="14"/>
      <c r="O86" s="14"/>
      <c r="P86" s="16"/>
      <c r="Q86" s="14"/>
      <c r="R86" s="14"/>
      <c r="S86" s="14"/>
      <c r="T86" s="48"/>
      <c r="U86" s="14"/>
      <c r="V86" s="14"/>
      <c r="W86" s="14"/>
      <c r="X86" s="14"/>
      <c r="Y86" s="14"/>
      <c r="Z86" s="14"/>
      <c r="AA86" s="14"/>
      <c r="AB86" s="14"/>
      <c r="AC86" s="14"/>
      <c r="AD86" s="14"/>
    </row>
    <row r="87" spans="1:30" x14ac:dyDescent="0.25">
      <c r="A87" s="14"/>
      <c r="B87" s="14"/>
      <c r="C87" s="14"/>
      <c r="D87" s="15"/>
      <c r="E87" s="15"/>
      <c r="F87" s="14"/>
      <c r="G87" s="14"/>
      <c r="H87" s="14"/>
      <c r="I87" s="14"/>
      <c r="J87" s="14"/>
      <c r="K87" s="15"/>
      <c r="L87" s="15"/>
      <c r="M87" s="15"/>
      <c r="N87" s="14"/>
      <c r="O87" s="14"/>
      <c r="P87" s="16"/>
      <c r="Q87" s="14"/>
      <c r="R87" s="14"/>
      <c r="S87" s="14"/>
      <c r="T87" s="48"/>
      <c r="U87" s="17">
        <v>1386530</v>
      </c>
      <c r="V87" s="17">
        <v>1136530</v>
      </c>
      <c r="W87" s="17">
        <v>0</v>
      </c>
      <c r="X87" s="17">
        <v>250000</v>
      </c>
      <c r="Y87" s="17">
        <v>0</v>
      </c>
      <c r="Z87" s="17">
        <v>0</v>
      </c>
      <c r="AA87" s="17">
        <v>0</v>
      </c>
      <c r="AB87" s="17">
        <v>500000</v>
      </c>
      <c r="AC87" s="17">
        <v>0</v>
      </c>
      <c r="AD87" s="14"/>
    </row>
  </sheetData>
  <mergeCells count="251">
    <mergeCell ref="C4:D4"/>
    <mergeCell ref="E4:K4"/>
    <mergeCell ref="E5:K5"/>
    <mergeCell ref="C6:D6"/>
    <mergeCell ref="E6:K6"/>
    <mergeCell ref="C7:D7"/>
    <mergeCell ref="E7:AC7"/>
    <mergeCell ref="AD9:AD10"/>
    <mergeCell ref="A11:A84"/>
    <mergeCell ref="B11:B30"/>
    <mergeCell ref="C11:C30"/>
    <mergeCell ref="D11:D30"/>
    <mergeCell ref="E11:E30"/>
    <mergeCell ref="F11:F30"/>
    <mergeCell ref="G11:G30"/>
    <mergeCell ref="U9:AA9"/>
    <mergeCell ref="AB9:AC9"/>
    <mergeCell ref="H11:H30"/>
    <mergeCell ref="I11:I30"/>
    <mergeCell ref="A9:A10"/>
    <mergeCell ref="B9:B10"/>
    <mergeCell ref="C9:C10"/>
    <mergeCell ref="D9:I9"/>
    <mergeCell ref="J9:J10"/>
    <mergeCell ref="K9:S9"/>
    <mergeCell ref="P11:P14"/>
    <mergeCell ref="Q11:Q14"/>
    <mergeCell ref="R11:R14"/>
    <mergeCell ref="S11:S14"/>
    <mergeCell ref="J15:J17"/>
    <mergeCell ref="K15:K17"/>
    <mergeCell ref="L15:L17"/>
    <mergeCell ref="M15:M17"/>
    <mergeCell ref="N15:N17"/>
    <mergeCell ref="Q15:Q17"/>
    <mergeCell ref="R15:R17"/>
    <mergeCell ref="S15:S17"/>
    <mergeCell ref="P15:P17"/>
    <mergeCell ref="AD11:AD84"/>
    <mergeCell ref="B31:B66"/>
    <mergeCell ref="C31:C66"/>
    <mergeCell ref="D31:D66"/>
    <mergeCell ref="E31:E66"/>
    <mergeCell ref="F31:F66"/>
    <mergeCell ref="G31:G66"/>
    <mergeCell ref="H31:H66"/>
    <mergeCell ref="AA11:AA84"/>
    <mergeCell ref="AB11:AB84"/>
    <mergeCell ref="AC11:AC84"/>
    <mergeCell ref="U11:U84"/>
    <mergeCell ref="V11:V84"/>
    <mergeCell ref="W11:W84"/>
    <mergeCell ref="X11:X84"/>
    <mergeCell ref="I31:I66"/>
    <mergeCell ref="Y11:Y84"/>
    <mergeCell ref="Z11:Z84"/>
    <mergeCell ref="J11:J14"/>
    <mergeCell ref="K11:K14"/>
    <mergeCell ref="L11:L14"/>
    <mergeCell ref="M11:M14"/>
    <mergeCell ref="N11:N14"/>
    <mergeCell ref="O11:O14"/>
    <mergeCell ref="H67:H84"/>
    <mergeCell ref="I67:I84"/>
    <mergeCell ref="K67:K73"/>
    <mergeCell ref="K74:K78"/>
    <mergeCell ref="B67:B84"/>
    <mergeCell ref="C67:C84"/>
    <mergeCell ref="D67:D84"/>
    <mergeCell ref="E67:E84"/>
    <mergeCell ref="F67:F84"/>
    <mergeCell ref="G67:G84"/>
    <mergeCell ref="J82:J84"/>
    <mergeCell ref="J31:J34"/>
    <mergeCell ref="K31:K34"/>
    <mergeCell ref="L31:L34"/>
    <mergeCell ref="M31:M34"/>
    <mergeCell ref="N31:N34"/>
    <mergeCell ref="O31:O34"/>
    <mergeCell ref="P31:P34"/>
    <mergeCell ref="J35:J39"/>
    <mergeCell ref="K35:K39"/>
    <mergeCell ref="L35:L39"/>
    <mergeCell ref="M35:M39"/>
    <mergeCell ref="N35:N39"/>
    <mergeCell ref="O35:O39"/>
    <mergeCell ref="P35:P39"/>
    <mergeCell ref="J40:J43"/>
    <mergeCell ref="K40:K43"/>
    <mergeCell ref="L40:L43"/>
    <mergeCell ref="M40:M43"/>
    <mergeCell ref="N40:N43"/>
    <mergeCell ref="O40:O43"/>
    <mergeCell ref="P40:P43"/>
    <mergeCell ref="J44:J48"/>
    <mergeCell ref="K44:K48"/>
    <mergeCell ref="L44:L48"/>
    <mergeCell ref="M44:M48"/>
    <mergeCell ref="N44:N48"/>
    <mergeCell ref="O44:O48"/>
    <mergeCell ref="P44:P48"/>
    <mergeCell ref="J49:J53"/>
    <mergeCell ref="K49:K53"/>
    <mergeCell ref="L49:L53"/>
    <mergeCell ref="M49:M53"/>
    <mergeCell ref="N49:N53"/>
    <mergeCell ref="O49:O53"/>
    <mergeCell ref="P49:P53"/>
    <mergeCell ref="J54:J58"/>
    <mergeCell ref="K54:K58"/>
    <mergeCell ref="L54:L58"/>
    <mergeCell ref="M54:M58"/>
    <mergeCell ref="N54:N58"/>
    <mergeCell ref="O54:O58"/>
    <mergeCell ref="P54:P58"/>
    <mergeCell ref="L59:L63"/>
    <mergeCell ref="M59:M63"/>
    <mergeCell ref="N59:N63"/>
    <mergeCell ref="O59:O63"/>
    <mergeCell ref="P59:P63"/>
    <mergeCell ref="J79:J81"/>
    <mergeCell ref="K79:K81"/>
    <mergeCell ref="L79:L81"/>
    <mergeCell ref="M79:M81"/>
    <mergeCell ref="N79:N81"/>
    <mergeCell ref="O79:O81"/>
    <mergeCell ref="P79:P81"/>
    <mergeCell ref="J67:J69"/>
    <mergeCell ref="J70:J71"/>
    <mergeCell ref="J72:J73"/>
    <mergeCell ref="J74:J76"/>
    <mergeCell ref="J77:J78"/>
    <mergeCell ref="N72:N73"/>
    <mergeCell ref="O72:O73"/>
    <mergeCell ref="P72:P73"/>
    <mergeCell ref="N67:N69"/>
    <mergeCell ref="O67:O69"/>
    <mergeCell ref="L67:L69"/>
    <mergeCell ref="L70:L71"/>
    <mergeCell ref="N82:N84"/>
    <mergeCell ref="O82:O84"/>
    <mergeCell ref="P82:P84"/>
    <mergeCell ref="Q82:Q84"/>
    <mergeCell ref="R82:R84"/>
    <mergeCell ref="S82:S84"/>
    <mergeCell ref="S79:S81"/>
    <mergeCell ref="R79:R81"/>
    <mergeCell ref="J26:J30"/>
    <mergeCell ref="K26:K30"/>
    <mergeCell ref="L26:L30"/>
    <mergeCell ref="M26:M30"/>
    <mergeCell ref="N26:N30"/>
    <mergeCell ref="O26:O30"/>
    <mergeCell ref="P26:P30"/>
    <mergeCell ref="J64:J66"/>
    <mergeCell ref="K64:K66"/>
    <mergeCell ref="L64:L66"/>
    <mergeCell ref="M64:M66"/>
    <mergeCell ref="N64:N66"/>
    <mergeCell ref="O64:O66"/>
    <mergeCell ref="P64:P66"/>
    <mergeCell ref="J59:J63"/>
    <mergeCell ref="K59:K63"/>
    <mergeCell ref="L74:L76"/>
    <mergeCell ref="L82:L84"/>
    <mergeCell ref="K82:K84"/>
    <mergeCell ref="L77:L78"/>
    <mergeCell ref="L72:L73"/>
    <mergeCell ref="M67:M69"/>
    <mergeCell ref="M70:M71"/>
    <mergeCell ref="M72:M73"/>
    <mergeCell ref="M74:M76"/>
    <mergeCell ref="M77:M78"/>
    <mergeCell ref="M82:M84"/>
    <mergeCell ref="Q79:Q81"/>
    <mergeCell ref="N77:N78"/>
    <mergeCell ref="O77:O78"/>
    <mergeCell ref="P77:P78"/>
    <mergeCell ref="Q77:Q78"/>
    <mergeCell ref="R77:R78"/>
    <mergeCell ref="S77:S78"/>
    <mergeCell ref="S74:S76"/>
    <mergeCell ref="R74:R76"/>
    <mergeCell ref="Q74:Q76"/>
    <mergeCell ref="P74:P76"/>
    <mergeCell ref="O74:O76"/>
    <mergeCell ref="N74:N76"/>
    <mergeCell ref="Q72:Q73"/>
    <mergeCell ref="R72:R73"/>
    <mergeCell ref="S72:S73"/>
    <mergeCell ref="N70:N71"/>
    <mergeCell ref="O70:O71"/>
    <mergeCell ref="P70:P71"/>
    <mergeCell ref="Q70:Q71"/>
    <mergeCell ref="R70:R71"/>
    <mergeCell ref="S70:S71"/>
    <mergeCell ref="P67:P69"/>
    <mergeCell ref="Q67:Q69"/>
    <mergeCell ref="R67:R69"/>
    <mergeCell ref="S67:S69"/>
    <mergeCell ref="Q59:Q63"/>
    <mergeCell ref="S59:S63"/>
    <mergeCell ref="R59:R63"/>
    <mergeCell ref="Q54:Q58"/>
    <mergeCell ref="R54:R58"/>
    <mergeCell ref="S54:S58"/>
    <mergeCell ref="Q64:Q66"/>
    <mergeCell ref="R64:R66"/>
    <mergeCell ref="S64:S66"/>
    <mergeCell ref="Q49:Q53"/>
    <mergeCell ref="R49:R53"/>
    <mergeCell ref="S49:S53"/>
    <mergeCell ref="S44:S48"/>
    <mergeCell ref="R44:R48"/>
    <mergeCell ref="Q44:Q48"/>
    <mergeCell ref="Q40:Q43"/>
    <mergeCell ref="R40:R43"/>
    <mergeCell ref="S40:S43"/>
    <mergeCell ref="S35:S39"/>
    <mergeCell ref="R35:R39"/>
    <mergeCell ref="Q35:Q39"/>
    <mergeCell ref="Q31:Q34"/>
    <mergeCell ref="R31:R34"/>
    <mergeCell ref="S31:S34"/>
    <mergeCell ref="Q26:Q30"/>
    <mergeCell ref="R26:R30"/>
    <mergeCell ref="S26:S30"/>
    <mergeCell ref="A2:AD2"/>
    <mergeCell ref="A3:AD3"/>
    <mergeCell ref="T9:T10"/>
    <mergeCell ref="Q23:Q25"/>
    <mergeCell ref="R23:R25"/>
    <mergeCell ref="S23:S25"/>
    <mergeCell ref="S19:S22"/>
    <mergeCell ref="R19:R22"/>
    <mergeCell ref="Q19:Q22"/>
    <mergeCell ref="J19:J22"/>
    <mergeCell ref="K19:K22"/>
    <mergeCell ref="L19:L22"/>
    <mergeCell ref="M19:M22"/>
    <mergeCell ref="N19:N22"/>
    <mergeCell ref="O19:O22"/>
    <mergeCell ref="P19:P22"/>
    <mergeCell ref="J23:J25"/>
    <mergeCell ref="K23:K25"/>
    <mergeCell ref="L23:L25"/>
    <mergeCell ref="M23:M25"/>
    <mergeCell ref="N23:N25"/>
    <mergeCell ref="O23:O25"/>
    <mergeCell ref="P23:P25"/>
    <mergeCell ref="O15:O1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AMBIENTE</vt:lpstr>
      <vt:lpstr>GESTION DEL RIESGO</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Rodriguez</dc:creator>
  <cp:lastModifiedBy>Usuario</cp:lastModifiedBy>
  <cp:lastPrinted>2016-07-11T21:25:56Z</cp:lastPrinted>
  <dcterms:created xsi:type="dcterms:W3CDTF">2016-05-26T22:05:00Z</dcterms:created>
  <dcterms:modified xsi:type="dcterms:W3CDTF">2016-09-14T19:43:12Z</dcterms:modified>
</cp:coreProperties>
</file>